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ЗАСІДАННЯ СЕСІЇ 8 скликання\2023 рік\22   30.05.2023\22 сесія прийняті рішення\22-23 РР Зміни до благоустрою\"/>
    </mc:Choice>
  </mc:AlternateContent>
  <bookViews>
    <workbookView xWindow="0" yWindow="0" windowWidth="28800" windowHeight="12765"/>
  </bookViews>
  <sheets>
    <sheet name="Лист1" sheetId="1" r:id="rId1"/>
    <sheet name="Лист2" sheetId="2" r:id="rId2"/>
    <sheet name="Лист3" sheetId="3" r:id="rId3"/>
  </sheets>
  <definedNames>
    <definedName name="_xlnm.Print_Area" localSheetId="0">Лист1!$A$1:$L$98</definedName>
  </definedNames>
  <calcPr calcId="162913"/>
</workbook>
</file>

<file path=xl/calcChain.xml><?xml version="1.0" encoding="utf-8"?>
<calcChain xmlns="http://schemas.openxmlformats.org/spreadsheetml/2006/main">
  <c r="G64" i="1" l="1"/>
  <c r="G41" i="1"/>
  <c r="G29" i="1"/>
  <c r="G25" i="1"/>
  <c r="G21" i="1"/>
  <c r="H88" i="1" l="1"/>
  <c r="J88" i="1"/>
  <c r="I88" i="1"/>
  <c r="G88" i="1"/>
  <c r="F86" i="1" s="1"/>
  <c r="J89" i="1"/>
  <c r="F74" i="1" l="1"/>
  <c r="F82" i="1" l="1"/>
  <c r="F78" i="1"/>
  <c r="G86" i="1"/>
  <c r="H86" i="1"/>
  <c r="I86" i="1"/>
  <c r="J86" i="1"/>
  <c r="G87" i="1"/>
  <c r="H87" i="1"/>
  <c r="I87" i="1"/>
  <c r="J87" i="1"/>
  <c r="G89" i="1"/>
  <c r="H89" i="1"/>
  <c r="I89" i="1"/>
  <c r="F43" i="1" l="1"/>
  <c r="F31" i="1"/>
  <c r="F70" i="1"/>
  <c r="F66" i="1"/>
  <c r="F58" i="1"/>
  <c r="F62" i="1"/>
  <c r="F46" i="1"/>
  <c r="I56" i="1"/>
  <c r="F54" i="1" s="1"/>
  <c r="F39" i="1"/>
  <c r="L39" i="1"/>
  <c r="L46" i="1" s="1"/>
  <c r="L42" i="1"/>
  <c r="L40" i="1"/>
  <c r="F35" i="1"/>
  <c r="F27" i="1"/>
  <c r="L41" i="1"/>
  <c r="L47" i="1" l="1"/>
  <c r="F50" i="1"/>
  <c r="F15" i="1"/>
  <c r="F23" i="1"/>
  <c r="F19" i="1"/>
</calcChain>
</file>

<file path=xl/sharedStrings.xml><?xml version="1.0" encoding="utf-8"?>
<sst xmlns="http://schemas.openxmlformats.org/spreadsheetml/2006/main" count="119" uniqueCount="75">
  <si>
    <t>№п/п</t>
  </si>
  <si>
    <t>Проектна потужність, відповідні одиниці</t>
  </si>
  <si>
    <t>Всього</t>
  </si>
  <si>
    <t xml:space="preserve">ДБ
ОБ
МБ
КП
</t>
  </si>
  <si>
    <t>об`єкти</t>
  </si>
  <si>
    <t>Термін виконання</t>
  </si>
  <si>
    <t>Виконавець (одержувач)</t>
  </si>
  <si>
    <t>Очікуваний результат</t>
  </si>
  <si>
    <t>Забезпечення комфортних умов проживання населення</t>
  </si>
  <si>
    <t>Забезпечення комфортних умов життєдіяльності населення</t>
  </si>
  <si>
    <t xml:space="preserve">Підтримання належного санітарного стану. </t>
  </si>
  <si>
    <t>Утримання в належному санітарному стані території міста та забезпечення  належних умов  проживання населення міста</t>
  </si>
  <si>
    <t>Забезпечення комфортних умов життєдіяльності населення, боротьба з бурьянами</t>
  </si>
  <si>
    <t>Недопущення аварійних ситуацій на дорогах. Забезпечення безпеки дорожнього руху.</t>
  </si>
  <si>
    <t>Забезпечення  естетичного вигляду та екологічного стану  зеленої зони  загального користування</t>
  </si>
  <si>
    <t>Розвиток сфери благоустрою, в тому числі:</t>
  </si>
  <si>
    <t>1.</t>
  </si>
  <si>
    <t>1.1</t>
  </si>
  <si>
    <t>1.2</t>
  </si>
  <si>
    <t>1.3</t>
  </si>
  <si>
    <t>1.4</t>
  </si>
  <si>
    <t>1.5</t>
  </si>
  <si>
    <t>1.6</t>
  </si>
  <si>
    <t>1.7</t>
  </si>
  <si>
    <t>1.8</t>
  </si>
  <si>
    <t>1.9</t>
  </si>
  <si>
    <t>Проведення поточного ремонту асфальтобетонного покриття  прибудинкових територій                                                                       (поточні видатки)</t>
  </si>
  <si>
    <t>Назва  завдань і  заходів</t>
  </si>
  <si>
    <t xml:space="preserve"> </t>
  </si>
  <si>
    <t>Забезпечення благоустрою кладовищ (прибирання, вивезення сміття, обслуговування майданчика для збору сміття (заробітна плата, відрахування на з/п, матеріали інвентар), інше)                                                                   (поточні видатки)</t>
  </si>
  <si>
    <t>Забезпечення та підтримка належного стану рекреаційної зони для відпочинку населення</t>
  </si>
  <si>
    <t>ВУКГ НМР</t>
  </si>
  <si>
    <t>ВУКГ  НМР</t>
  </si>
  <si>
    <t>м.кв.</t>
  </si>
  <si>
    <t>1.7.1</t>
  </si>
  <si>
    <t>Забезпечення безпечних умов життєдіяльності населення</t>
  </si>
  <si>
    <t>Придбання дезинфікуючих засобів, засобів захисту та інше                                               (поточні видатки)</t>
  </si>
  <si>
    <t xml:space="preserve">ДБ
ОБ
БМТГ
КП
</t>
  </si>
  <si>
    <t>1.10</t>
  </si>
  <si>
    <t>Поточний ремонт та обслуговування дитячо-спортивних майданчиків                               (поточні видатки)</t>
  </si>
  <si>
    <t>КП "УЖК №2"</t>
  </si>
  <si>
    <t>1.11</t>
  </si>
  <si>
    <t>1.12</t>
  </si>
  <si>
    <t>Створення умов для розвитку дітей, їх фізичних навичок</t>
  </si>
  <si>
    <t>Придбання ілюмінації, світлових проекторів та ялинкових іграшок                                (поточні видатки)</t>
  </si>
  <si>
    <t>од.</t>
  </si>
  <si>
    <t>Послуги з очистки міліоративних ровів у секторі приватної забудови територіальної громади                                                          (поточні видатки)</t>
  </si>
  <si>
    <t>1.13</t>
  </si>
  <si>
    <t>1.14</t>
  </si>
  <si>
    <t>1.15</t>
  </si>
  <si>
    <t xml:space="preserve"> 
</t>
  </si>
  <si>
    <t>КП "УЖК№1</t>
  </si>
  <si>
    <t>в т.ч.  поводження з безпритульними тваринами</t>
  </si>
  <si>
    <t>Богдан МИРОНЮК</t>
  </si>
  <si>
    <t>Додаток 2
 до Програми благоустрою Нововолинської міської територіальної громади   на 2023 – 2026 роки</t>
  </si>
  <si>
    <t>Перелік завдань, заходів та показників Програми благоустрою Нововолинської міської територіальної громади на 2023-2026 роки</t>
  </si>
  <si>
    <t>Пропозиції щодо обсягу фінансування на 2023-2026р., тис. грн.</t>
  </si>
  <si>
    <t>2023-2026</t>
  </si>
  <si>
    <t>Виготовлення проекту землеустрою щодо встановлення меж прибережної смуги міської водойми територіальної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</si>
  <si>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земельних ділянки під сквери територальної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</si>
  <si>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земельної ділянки під парком територіальної громади</t>
  </si>
  <si>
    <t xml:space="preserve">     ВУКГ    НМР</t>
  </si>
  <si>
    <t>ВУКГ    НМР, КП "УЖК №1",КП УЖК №2</t>
  </si>
  <si>
    <t xml:space="preserve"> КП "УЖК№1, КП "УЖК №2"</t>
  </si>
  <si>
    <t>Всього  по міській територіальні громаді:</t>
  </si>
  <si>
    <r>
      <t xml:space="preserve">Забезпечення утримання в належному технічному стані обєктів дорожнього господарства                                                                </t>
    </r>
    <r>
      <rPr>
        <sz val="10"/>
        <color theme="1"/>
        <rFont val="Times New Roman"/>
        <family val="1"/>
        <charset val="204"/>
      </rPr>
      <t xml:space="preserve">(літнє утримання тротуарів і доріг,зимове утримання тротуарів і доріг,побілка бордюр в зоні розташування доріг і дерев,вивезення змету, зарплата,відрахування,паливо-мастильні  матеріали,інвентар,спец.одяг, запчастини до автомобіля,податки, утримання траси, послуги по очистці та та прибиранні спецтехнікою доріг міста, придбання шин, акумоляторів інше)                             </t>
    </r>
    <r>
      <rPr>
        <sz val="12"/>
        <color theme="1"/>
        <rFont val="Times New Roman"/>
        <family val="1"/>
        <charset val="204"/>
      </rPr>
      <t xml:space="preserve">                                                                 (поточні видатки)</t>
    </r>
  </si>
  <si>
    <r>
      <t xml:space="preserve">Забезпечення обслуговування мереж зовнішнього освітлення                                </t>
    </r>
    <r>
      <rPr>
        <sz val="10"/>
        <color theme="1"/>
        <rFont val="Times New Roman"/>
        <family val="1"/>
        <charset val="204"/>
      </rPr>
      <t xml:space="preserve">(заробітна плата, відрахування на з/п, матеріали, інвентар, спецодяг, паливо-мастильні матеріали, запчастини до автопідйомників,вартість електроенергії,   заміна, ремонт, монтаж електроліній, заміна ліхтарів, прожекторів, придбання, заміна, монтаж ілюмінацій(в т.ч. колеса обзору, фонтанів) оплата послуг(крім комунальних),придбання системи управління вуличним освітленням сіл Нововолинської ТГ, проведення енергетичного аудиту системи вуличного освітлення, осітлення вулиць ТГ, послуги з перенесення ліній електропередач, освітлення відеонагляд за стихійними сміттєзвалищами)                                                       </t>
    </r>
    <r>
      <rPr>
        <sz val="12"/>
        <color theme="1"/>
        <rFont val="Times New Roman"/>
        <family val="1"/>
        <charset val="204"/>
      </rPr>
      <t xml:space="preserve">     (поточні видатки)                                </t>
    </r>
  </si>
  <si>
    <r>
      <t xml:space="preserve">Збереження  та утримання на належному рівні зеленої зони  населеного пункту та поліпшення його екологічних умов                          </t>
    </r>
    <r>
      <rPr>
        <sz val="10"/>
        <color theme="1"/>
        <rFont val="Times New Roman"/>
        <family val="1"/>
        <charset val="204"/>
      </rPr>
      <t xml:space="preserve">(заробітна плата, відрахування на з/п, матеріали,насіння, інвентар, спецодяг, паливо-мастильні матеріали, запчастини до автомобля, податки, інше) </t>
    </r>
    <r>
      <rPr>
        <sz val="12"/>
        <color theme="1"/>
        <rFont val="Times New Roman"/>
        <family val="1"/>
        <charset val="204"/>
      </rPr>
      <t xml:space="preserve">                                                    (поточні видатки)</t>
    </r>
  </si>
  <si>
    <r>
      <t xml:space="preserve">Утрмання в належному стані земель водного фонду                                                         </t>
    </r>
    <r>
      <rPr>
        <sz val="10"/>
        <color theme="1"/>
        <rFont val="Times New Roman"/>
        <family val="1"/>
        <charset val="204"/>
      </rPr>
      <t xml:space="preserve">(обслуговування пляжу, зони відпочинку, рятувального поста(заробітна плата, відрахування на з/п, матеріали інвентар, дозвільні документи, придбання столів інше)      </t>
    </r>
    <r>
      <rPr>
        <sz val="12"/>
        <color theme="1"/>
        <rFont val="Times New Roman"/>
        <family val="1"/>
        <charset val="204"/>
      </rPr>
      <t xml:space="preserve">                                                                    (поточні видатки)</t>
    </r>
  </si>
  <si>
    <r>
      <t xml:space="preserve">Утримання та поточний ремонт інших об`єктів благоустрою </t>
    </r>
    <r>
      <rPr>
        <sz val="8"/>
        <color theme="1"/>
        <rFont val="Times New Roman"/>
        <family val="1"/>
        <charset val="204"/>
      </rPr>
      <t xml:space="preserve">(ремонт автоб.зупинок, лавок,урн,догляд за пам'ятними і в'їзними знаками, встановлення  нових лавок,обслуговування дитячих містечок і фонтанів,парку культури,фарбування елементів благоустрою, лавки, контейнери, огорожа, послуги по пот. рем.Скверу Ветеранів,  зарплата, відрахування,паливо-мастильні  матеріали,запчастини до автомобіля,податки, нагрудні камери, обладнання охоронної сигналізації, послуги по ремонту пам'ятника "Першовідкривачам" та "Символічної могили", придбання відеокамер, придбання шпицометра для знерухомлення диких бродячих тварин, придбання урн для сміття, придбання лавок, придбання матеріалів для інсталяції, пристрої спостереження на автомобілі, контейнери для сміття, іграшки на новорічну ялинку інші елементи благоустрою;переобладнання майданчиків)   </t>
    </r>
    <r>
      <rPr>
        <sz val="12"/>
        <color theme="1"/>
        <rFont val="Times New Roman"/>
        <family val="1"/>
        <charset val="204"/>
      </rPr>
      <t xml:space="preserve"> (поточні видатки):</t>
    </r>
  </si>
  <si>
    <r>
      <t xml:space="preserve"> Послуги з благоустрою (косіння трави мотокосою)                                                                                  </t>
    </r>
    <r>
      <rPr>
        <sz val="8"/>
        <color theme="1"/>
        <rFont val="Times New Roman"/>
        <family val="1"/>
        <charset val="204"/>
      </rPr>
      <t xml:space="preserve">( зарплата, відрахування,паливо-мастильні  матеріали,запчастини до мотокіс, оплата послуг (крім комунальних))  </t>
    </r>
    <r>
      <rPr>
        <sz val="12"/>
        <color theme="1"/>
        <rFont val="Times New Roman"/>
        <family val="1"/>
        <charset val="204"/>
      </rPr>
      <t xml:space="preserve">                                                              (поточні видатки)</t>
    </r>
  </si>
  <si>
    <r>
      <t xml:space="preserve">Забезпечення очистки ливневих мереж                                       </t>
    </r>
    <r>
      <rPr>
        <sz val="8"/>
        <color theme="1"/>
        <rFont val="Times New Roman"/>
        <family val="1"/>
        <charset val="204"/>
      </rPr>
      <t xml:space="preserve">(утримання ливневих мереж в т.ч. заробітна плата, відрахування на з/п, матеріали, інвентар, спецодяг, паливо-мастильні матеріали, запчастини та інші видатки )                                  </t>
    </r>
    <r>
      <rPr>
        <sz val="12"/>
        <color theme="1"/>
        <rFont val="Times New Roman"/>
        <family val="1"/>
        <charset val="204"/>
      </rPr>
      <t xml:space="preserve">                (поточні видатки)</t>
    </r>
  </si>
  <si>
    <t>1.16</t>
  </si>
  <si>
    <t>Начальник управління будівництва та інфраструктури</t>
  </si>
  <si>
    <r>
      <t xml:space="preserve">(у редакції рішення Нововолинської міської ради від  </t>
    </r>
    <r>
      <rPr>
        <u/>
        <sz val="11"/>
        <rFont val="Times New Roman"/>
        <family val="1"/>
        <charset val="204"/>
      </rPr>
      <t xml:space="preserve"> 30 травня 2023 № 22/23            </t>
    </r>
    <r>
      <rPr>
        <sz val="11"/>
        <rFont val="Times New Roman"/>
        <family val="1"/>
        <charset val="204"/>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</si>
</sst>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
  </numFmts>
  <fonts count="19" x14ac:knownFonts="1">
    <font>
      <sz val="10"/>
      <name val="Arial Cyr"/>
      <charset val="204"/>
    </font>
    <font>
      <sz val="8"/>
      <name val="Arial Cyr"/>
      <charset val="204"/>
    </font>
    <font>
      <sz val="11"/>
      <name val="Times New Roman"/>
      <family val="1"/>
      <charset val="204"/>
    </font>
    <font>
      <sz val="9"/>
      <name val="Times New Roman"/>
      <family val="1"/>
      <charset val="204"/>
    </font>
    <font>
      <sz val="10"/>
      <name val="Times New Roman"/>
      <family val="1"/>
      <charset val="204"/>
    </font>
    <font>
      <b/>
      <sz val="12"/>
      <name val="Times New Roman"/>
      <family val="1"/>
      <charset val="204"/>
    </font>
    <font>
      <sz val="12"/>
      <name val="Times New Roman"/>
      <family val="1"/>
      <charset val="204"/>
    </font>
    <font>
      <sz val="14"/>
      <name val="Times New Roman"/>
      <family val="1"/>
      <charset val="204"/>
    </font>
    <font>
      <b/>
      <sz val="14"/>
      <name val="Times New Roman"/>
      <family val="1"/>
      <charset val="204"/>
    </font>
    <font>
      <b/>
      <sz val="13"/>
      <name val="Times New Roman"/>
      <family val="1"/>
      <charset val="204"/>
    </font>
    <font>
      <b/>
      <sz val="13"/>
      <name val="Arial Cyr"/>
      <charset val="204"/>
    </font>
    <font>
      <sz val="10"/>
      <color theme="1"/>
      <name val="Times New Roman"/>
      <family val="1"/>
      <charset val="204"/>
    </font>
    <font>
      <sz val="12"/>
      <color theme="1"/>
      <name val="Times New Roman"/>
      <family val="1"/>
      <charset val="204"/>
    </font>
    <font>
      <sz val="9"/>
      <color theme="1"/>
      <name val="Times New Roman"/>
      <family val="1"/>
      <charset val="204"/>
    </font>
    <font>
      <sz val="8"/>
      <color theme="1"/>
      <name val="Times New Roman"/>
      <family val="1"/>
      <charset val="204"/>
    </font>
    <font>
      <sz val="12"/>
      <color theme="1"/>
      <name val="Arial Cyr"/>
      <charset val="204"/>
    </font>
    <font>
      <sz val="8"/>
      <color theme="1"/>
      <name val="Arial Cyr"/>
      <charset val="204"/>
    </font>
    <font>
      <b/>
      <sz val="10"/>
      <color theme="1"/>
      <name val="Times New Roman"/>
      <family val="1"/>
      <charset val="204"/>
    </font>
    <font>
      <u/>
      <sz val="1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48">
    <xf numFmtId="0" fontId="0" fillId="0" borderId="0" xfId="0"/>
    <xf numFmtId="0" fontId="2" fillId="0" borderId="0" xfId="0" applyFont="1" applyFill="1"/>
    <xf numFmtId="164" fontId="2" fillId="0" borderId="0" xfId="0" applyNumberFormat="1" applyFont="1" applyFill="1"/>
    <xf numFmtId="0" fontId="2" fillId="2" borderId="0" xfId="0" applyFont="1" applyFill="1"/>
    <xf numFmtId="0" fontId="3" fillId="2" borderId="1" xfId="0" applyFont="1" applyFill="1" applyBorder="1"/>
    <xf numFmtId="0" fontId="3" fillId="0" borderId="2" xfId="0" applyFont="1" applyFill="1" applyBorder="1"/>
    <xf numFmtId="165" fontId="2" fillId="0" borderId="3" xfId="0" applyNumberFormat="1" applyFont="1" applyFill="1" applyBorder="1"/>
    <xf numFmtId="164" fontId="2" fillId="0" borderId="3" xfId="0" applyNumberFormat="1" applyFont="1" applyFill="1" applyBorder="1"/>
    <xf numFmtId="0" fontId="2" fillId="0" borderId="3" xfId="0" applyFont="1" applyFill="1" applyBorder="1"/>
    <xf numFmtId="165" fontId="2" fillId="0" borderId="0" xfId="0" applyNumberFormat="1" applyFont="1" applyFill="1" applyBorder="1"/>
    <xf numFmtId="164" fontId="2" fillId="0" borderId="0" xfId="0" applyNumberFormat="1" applyFont="1" applyFill="1" applyBorder="1"/>
    <xf numFmtId="0" fontId="2" fillId="0" borderId="0" xfId="0" applyFont="1" applyFill="1" applyBorder="1"/>
    <xf numFmtId="165" fontId="2" fillId="0" borderId="4" xfId="0" applyNumberFormat="1" applyFont="1" applyFill="1" applyBorder="1"/>
    <xf numFmtId="164" fontId="2" fillId="0" borderId="4" xfId="0" applyNumberFormat="1" applyFont="1" applyFill="1" applyBorder="1"/>
    <xf numFmtId="0" fontId="2" fillId="0" borderId="4" xfId="0" applyFont="1" applyFill="1" applyBorder="1"/>
    <xf numFmtId="0" fontId="7" fillId="2" borderId="0" xfId="0" applyFont="1" applyFill="1"/>
    <xf numFmtId="0" fontId="9" fillId="2" borderId="1" xfId="0" applyFont="1" applyFill="1" applyBorder="1"/>
    <xf numFmtId="0" fontId="9" fillId="0" borderId="2" xfId="0" applyFont="1" applyFill="1" applyBorder="1"/>
    <xf numFmtId="0" fontId="9" fillId="2" borderId="1" xfId="0" applyFont="1" applyFill="1" applyBorder="1" applyAlignment="1">
      <alignment wrapText="1"/>
    </xf>
    <xf numFmtId="0" fontId="9" fillId="0" borderId="2" xfId="0" applyFont="1" applyFill="1" applyBorder="1" applyAlignment="1">
      <alignment wrapText="1"/>
    </xf>
    <xf numFmtId="165" fontId="2" fillId="0" borderId="0" xfId="0" applyNumberFormat="1" applyFont="1" applyFill="1"/>
    <xf numFmtId="0" fontId="7" fillId="0" borderId="0" xfId="0" applyFont="1" applyFill="1"/>
    <xf numFmtId="0" fontId="2" fillId="2" borderId="0" xfId="0" applyFont="1" applyFill="1" applyAlignment="1">
      <alignment wrapText="1"/>
    </xf>
    <xf numFmtId="0" fontId="2" fillId="0" borderId="0" xfId="0" applyFont="1" applyFill="1" applyAlignment="1">
      <alignment wrapText="1"/>
    </xf>
    <xf numFmtId="0" fontId="2" fillId="0" borderId="0" xfId="0" applyFont="1" applyFill="1" applyAlignment="1">
      <alignment vertical="center"/>
    </xf>
    <xf numFmtId="0" fontId="4" fillId="0" borderId="0" xfId="0" applyFont="1" applyFill="1" applyAlignment="1">
      <alignment wrapText="1"/>
    </xf>
    <xf numFmtId="164" fontId="11" fillId="0" borderId="1" xfId="0" applyNumberFormat="1" applyFont="1" applyFill="1" applyBorder="1"/>
    <xf numFmtId="164" fontId="11" fillId="2" borderId="1" xfId="0" applyNumberFormat="1" applyFont="1" applyFill="1" applyBorder="1"/>
    <xf numFmtId="164" fontId="11" fillId="0" borderId="2" xfId="0" applyNumberFormat="1" applyFont="1" applyFill="1" applyBorder="1"/>
    <xf numFmtId="164" fontId="11" fillId="2" borderId="2" xfId="0" applyNumberFormat="1" applyFont="1" applyFill="1" applyBorder="1"/>
    <xf numFmtId="49" fontId="16" fillId="0" borderId="1" xfId="0" applyNumberFormat="1" applyFont="1" applyBorder="1" applyAlignment="1">
      <alignment horizontal="center" vertical="center"/>
    </xf>
    <xf numFmtId="0" fontId="12" fillId="0" borderId="1" xfId="0" applyNumberFormat="1" applyFont="1" applyFill="1" applyBorder="1" applyAlignment="1">
      <alignment vertical="center" wrapText="1"/>
    </xf>
    <xf numFmtId="0" fontId="11"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164" fontId="11" fillId="0" borderId="1" xfId="0" applyNumberFormat="1" applyFont="1" applyFill="1" applyBorder="1" applyAlignment="1">
      <alignment horizontal="center" vertical="center"/>
    </xf>
    <xf numFmtId="0" fontId="15" fillId="0" borderId="5" xfId="0" applyFont="1" applyBorder="1" applyAlignment="1">
      <alignment horizontal="center" vertical="center"/>
    </xf>
    <xf numFmtId="0" fontId="12" fillId="2" borderId="5" xfId="0" applyNumberFormat="1" applyFont="1" applyFill="1" applyBorder="1" applyAlignment="1">
      <alignment horizontal="left" vertical="center" wrapText="1"/>
    </xf>
    <xf numFmtId="0" fontId="11" fillId="2" borderId="5" xfId="0" applyFont="1" applyFill="1" applyBorder="1" applyAlignment="1">
      <alignment horizontal="center" vertical="center"/>
    </xf>
    <xf numFmtId="0" fontId="11" fillId="2" borderId="5" xfId="0" applyFont="1" applyFill="1" applyBorder="1" applyAlignment="1">
      <alignment horizontal="center" vertical="center" wrapText="1"/>
    </xf>
    <xf numFmtId="0" fontId="11" fillId="0" borderId="5" xfId="0" applyFont="1" applyFill="1" applyBorder="1" applyAlignment="1">
      <alignment horizontal="center" vertical="center"/>
    </xf>
    <xf numFmtId="164" fontId="11" fillId="0" borderId="5" xfId="0" applyNumberFormat="1" applyFont="1" applyFill="1" applyBorder="1" applyAlignment="1">
      <alignment horizontal="center" vertical="center"/>
    </xf>
    <xf numFmtId="164" fontId="11" fillId="0" borderId="7" xfId="0" applyNumberFormat="1" applyFont="1" applyFill="1" applyBorder="1"/>
    <xf numFmtId="164" fontId="11" fillId="2" borderId="7" xfId="0" applyNumberFormat="1" applyFont="1" applyFill="1" applyBorder="1"/>
    <xf numFmtId="164" fontId="11" fillId="0" borderId="8" xfId="0" applyNumberFormat="1" applyFont="1" applyFill="1" applyBorder="1"/>
    <xf numFmtId="164" fontId="13" fillId="2" borderId="5" xfId="0" applyNumberFormat="1" applyFont="1" applyFill="1" applyBorder="1" applyAlignment="1">
      <alignment horizontal="center" vertical="center" wrapText="1"/>
    </xf>
    <xf numFmtId="164" fontId="17" fillId="0" borderId="1" xfId="0" applyNumberFormat="1" applyFont="1" applyFill="1" applyBorder="1"/>
    <xf numFmtId="2" fontId="17" fillId="0" borderId="1" xfId="0" applyNumberFormat="1" applyFont="1" applyFill="1" applyBorder="1"/>
    <xf numFmtId="164" fontId="11" fillId="3" borderId="1" xfId="0" applyNumberFormat="1" applyFont="1" applyFill="1" applyBorder="1"/>
    <xf numFmtId="0" fontId="2" fillId="0" borderId="0" xfId="0" applyFont="1" applyFill="1" applyAlignment="1">
      <alignment horizontal="left"/>
    </xf>
    <xf numFmtId="0" fontId="11" fillId="2" borderId="6"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6"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11" fillId="0" borderId="6" xfId="0" applyFont="1" applyFill="1" applyBorder="1" applyAlignment="1">
      <alignment horizontal="center" vertical="center"/>
    </xf>
    <xf numFmtId="0" fontId="11" fillId="0" borderId="5" xfId="0" applyFont="1" applyFill="1" applyBorder="1" applyAlignment="1">
      <alignment horizontal="center" vertical="center"/>
    </xf>
    <xf numFmtId="0" fontId="11" fillId="0" borderId="7" xfId="0" applyFont="1" applyFill="1" applyBorder="1" applyAlignment="1">
      <alignment horizontal="center" vertical="center"/>
    </xf>
    <xf numFmtId="49" fontId="12" fillId="2" borderId="6" xfId="0" applyNumberFormat="1" applyFont="1" applyFill="1" applyBorder="1" applyAlignment="1">
      <alignment horizontal="center" vertical="center"/>
    </xf>
    <xf numFmtId="49" fontId="12" fillId="2" borderId="5" xfId="0" applyNumberFormat="1" applyFont="1" applyFill="1" applyBorder="1" applyAlignment="1">
      <alignment horizontal="center" vertical="center"/>
    </xf>
    <xf numFmtId="49" fontId="12" fillId="2" borderId="7" xfId="0" applyNumberFormat="1" applyFont="1" applyFill="1" applyBorder="1" applyAlignment="1">
      <alignment horizontal="center" vertical="center"/>
    </xf>
    <xf numFmtId="49" fontId="12" fillId="0" borderId="6" xfId="0" applyNumberFormat="1" applyFont="1" applyFill="1" applyBorder="1" applyAlignment="1">
      <alignment horizontal="left" vertical="center" wrapText="1"/>
    </xf>
    <xf numFmtId="49" fontId="12" fillId="0" borderId="5" xfId="0" applyNumberFormat="1" applyFont="1" applyFill="1" applyBorder="1" applyAlignment="1">
      <alignment horizontal="left" vertical="center" wrapText="1"/>
    </xf>
    <xf numFmtId="49" fontId="12" fillId="0" borderId="7" xfId="0" applyNumberFormat="1" applyFont="1" applyFill="1" applyBorder="1" applyAlignment="1">
      <alignment horizontal="left" vertical="center" wrapText="1"/>
    </xf>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7" xfId="0" applyFont="1" applyFill="1" applyBorder="1" applyAlignment="1">
      <alignment horizontal="center" vertical="center" wrapText="1"/>
    </xf>
    <xf numFmtId="49" fontId="12" fillId="2" borderId="6" xfId="0" applyNumberFormat="1" applyFont="1" applyFill="1" applyBorder="1" applyAlignment="1">
      <alignment horizontal="left" vertical="center" wrapText="1"/>
    </xf>
    <xf numFmtId="49" fontId="12" fillId="2" borderId="5" xfId="0" applyNumberFormat="1" applyFont="1" applyFill="1" applyBorder="1" applyAlignment="1">
      <alignment horizontal="left" vertical="center" wrapText="1"/>
    </xf>
    <xf numFmtId="49" fontId="12" fillId="2" borderId="7" xfId="0" applyNumberFormat="1" applyFont="1" applyFill="1" applyBorder="1" applyAlignment="1">
      <alignment horizontal="left" vertical="center" wrapText="1"/>
    </xf>
    <xf numFmtId="164" fontId="12" fillId="2" borderId="6" xfId="0" applyNumberFormat="1" applyFont="1" applyFill="1" applyBorder="1" applyAlignment="1">
      <alignment horizontal="center" vertical="center" wrapText="1"/>
    </xf>
    <xf numFmtId="164" fontId="12" fillId="2" borderId="5" xfId="0" applyNumberFormat="1" applyFont="1" applyFill="1" applyBorder="1" applyAlignment="1">
      <alignment horizontal="center" vertical="center" wrapText="1"/>
    </xf>
    <xf numFmtId="164" fontId="12" fillId="2" borderId="7" xfId="0" applyNumberFormat="1" applyFont="1" applyFill="1" applyBorder="1" applyAlignment="1">
      <alignment horizontal="center" vertical="center" wrapText="1"/>
    </xf>
    <xf numFmtId="165" fontId="17" fillId="0" borderId="6" xfId="0" applyNumberFormat="1" applyFont="1" applyFill="1" applyBorder="1" applyAlignment="1">
      <alignment horizontal="center" vertical="center"/>
    </xf>
    <xf numFmtId="165" fontId="17" fillId="0" borderId="5" xfId="0" applyNumberFormat="1" applyFont="1" applyFill="1" applyBorder="1" applyAlignment="1">
      <alignment horizontal="center" vertical="center"/>
    </xf>
    <xf numFmtId="165" fontId="17" fillId="0" borderId="7" xfId="0" applyNumberFormat="1" applyFont="1" applyFill="1" applyBorder="1" applyAlignment="1">
      <alignment horizontal="center" vertical="center"/>
    </xf>
    <xf numFmtId="164" fontId="11" fillId="2" borderId="6" xfId="0" applyNumberFormat="1" applyFont="1" applyFill="1" applyBorder="1" applyAlignment="1">
      <alignment horizontal="center" vertical="center"/>
    </xf>
    <xf numFmtId="164" fontId="11" fillId="2" borderId="5" xfId="0" applyNumberFormat="1" applyFont="1" applyFill="1" applyBorder="1" applyAlignment="1">
      <alignment horizontal="center" vertical="center"/>
    </xf>
    <xf numFmtId="164" fontId="11" fillId="2" borderId="7" xfId="0" applyNumberFormat="1" applyFont="1" applyFill="1" applyBorder="1" applyAlignment="1">
      <alignment horizontal="center" vertical="center"/>
    </xf>
    <xf numFmtId="164" fontId="13" fillId="2" borderId="6" xfId="0" applyNumberFormat="1" applyFont="1" applyFill="1" applyBorder="1" applyAlignment="1">
      <alignment horizontal="center" vertical="center" wrapText="1"/>
    </xf>
    <xf numFmtId="164" fontId="13" fillId="2" borderId="5" xfId="0" applyNumberFormat="1" applyFont="1" applyFill="1" applyBorder="1" applyAlignment="1">
      <alignment horizontal="center" vertical="center" wrapText="1"/>
    </xf>
    <xf numFmtId="164" fontId="13" fillId="2" borderId="7" xfId="0" applyNumberFormat="1" applyFont="1" applyFill="1" applyBorder="1" applyAlignment="1">
      <alignment horizontal="center" vertical="center" wrapText="1"/>
    </xf>
    <xf numFmtId="164" fontId="11" fillId="0" borderId="6" xfId="0" applyNumberFormat="1" applyFont="1" applyFill="1" applyBorder="1" applyAlignment="1">
      <alignment horizontal="center" vertical="center"/>
    </xf>
    <xf numFmtId="164" fontId="11" fillId="0" borderId="5" xfId="0" applyNumberFormat="1" applyFont="1" applyFill="1" applyBorder="1" applyAlignment="1">
      <alignment horizontal="center" vertical="center"/>
    </xf>
    <xf numFmtId="164" fontId="11" fillId="0" borderId="7" xfId="0" applyNumberFormat="1" applyFont="1" applyFill="1" applyBorder="1" applyAlignment="1">
      <alignment horizontal="center" vertical="center"/>
    </xf>
    <xf numFmtId="164" fontId="13"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xf>
    <xf numFmtId="0" fontId="9" fillId="2" borderId="2" xfId="0" applyFont="1" applyFill="1" applyBorder="1" applyAlignment="1">
      <alignment horizontal="center" wrapText="1"/>
    </xf>
    <xf numFmtId="0" fontId="9" fillId="2" borderId="9" xfId="0" applyFont="1" applyFill="1" applyBorder="1" applyAlignment="1">
      <alignment horizontal="center" wrapText="1"/>
    </xf>
    <xf numFmtId="0" fontId="10" fillId="2" borderId="10" xfId="0" applyFont="1" applyFill="1" applyBorder="1" applyAlignment="1">
      <alignment wrapText="1"/>
    </xf>
    <xf numFmtId="165" fontId="11" fillId="2" borderId="6" xfId="0" applyNumberFormat="1" applyFont="1" applyFill="1" applyBorder="1" applyAlignment="1">
      <alignment horizontal="center" vertical="center"/>
    </xf>
    <xf numFmtId="165" fontId="11" fillId="2" borderId="5" xfId="0" applyNumberFormat="1" applyFont="1" applyFill="1" applyBorder="1" applyAlignment="1">
      <alignment horizontal="center" vertical="center"/>
    </xf>
    <xf numFmtId="165" fontId="11" fillId="2" borderId="7" xfId="0" applyNumberFormat="1" applyFont="1" applyFill="1" applyBorder="1" applyAlignment="1">
      <alignment horizontal="center" vertical="center"/>
    </xf>
    <xf numFmtId="49" fontId="12" fillId="3" borderId="6" xfId="0" applyNumberFormat="1" applyFont="1" applyFill="1" applyBorder="1" applyAlignment="1">
      <alignment horizontal="center" vertical="center"/>
    </xf>
    <xf numFmtId="49" fontId="12" fillId="3" borderId="5" xfId="0" applyNumberFormat="1" applyFont="1" applyFill="1" applyBorder="1" applyAlignment="1">
      <alignment horizontal="center" vertical="center"/>
    </xf>
    <xf numFmtId="49" fontId="12" fillId="3" borderId="7" xfId="0" applyNumberFormat="1" applyFont="1" applyFill="1" applyBorder="1" applyAlignment="1">
      <alignment horizontal="center" vertical="center"/>
    </xf>
    <xf numFmtId="0" fontId="5" fillId="2" borderId="11" xfId="0" applyFont="1" applyFill="1" applyBorder="1" applyAlignment="1">
      <alignment horizontal="center" vertical="center" wrapText="1"/>
    </xf>
    <xf numFmtId="0" fontId="0" fillId="0" borderId="3" xfId="0" applyBorder="1" applyAlignment="1">
      <alignment horizontal="center"/>
    </xf>
    <xf numFmtId="0" fontId="0" fillId="0" borderId="12" xfId="0" applyBorder="1" applyAlignment="1">
      <alignment horizontal="center"/>
    </xf>
    <xf numFmtId="0" fontId="5" fillId="2" borderId="13" xfId="0" applyFont="1" applyFill="1" applyBorder="1" applyAlignment="1">
      <alignment horizontal="center" vertical="center" wrapText="1"/>
    </xf>
    <xf numFmtId="0" fontId="0" fillId="0" borderId="0" xfId="0" applyAlignment="1">
      <alignment horizontal="center"/>
    </xf>
    <xf numFmtId="0" fontId="0" fillId="0" borderId="14" xfId="0" applyBorder="1" applyAlignment="1">
      <alignment horizontal="center"/>
    </xf>
    <xf numFmtId="0" fontId="5" fillId="2" borderId="8" xfId="0" applyFont="1" applyFill="1" applyBorder="1" applyAlignment="1">
      <alignment horizontal="center" vertical="center" wrapText="1"/>
    </xf>
    <xf numFmtId="0" fontId="0" fillId="0" borderId="4" xfId="0" applyBorder="1" applyAlignment="1">
      <alignment horizontal="center"/>
    </xf>
    <xf numFmtId="0" fontId="0" fillId="0" borderId="15" xfId="0" applyBorder="1" applyAlignment="1">
      <alignment horizontal="center"/>
    </xf>
    <xf numFmtId="49" fontId="6" fillId="2" borderId="6"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9" fillId="2" borderId="6" xfId="0" applyFont="1" applyFill="1" applyBorder="1" applyAlignment="1">
      <alignment vertical="center" wrapText="1"/>
    </xf>
    <xf numFmtId="0" fontId="9" fillId="2" borderId="7" xfId="0" applyFont="1" applyFill="1" applyBorder="1" applyAlignment="1">
      <alignment vertical="center" wrapText="1"/>
    </xf>
    <xf numFmtId="0" fontId="12" fillId="2" borderId="6" xfId="0" applyNumberFormat="1" applyFont="1" applyFill="1" applyBorder="1" applyAlignment="1">
      <alignment horizontal="left" vertical="center" wrapText="1"/>
    </xf>
    <xf numFmtId="0" fontId="12" fillId="2" borderId="5" xfId="0" applyNumberFormat="1" applyFont="1" applyFill="1" applyBorder="1" applyAlignment="1">
      <alignment horizontal="left" vertical="center" wrapText="1"/>
    </xf>
    <xf numFmtId="0" fontId="12" fillId="2" borderId="7" xfId="0" applyNumberFormat="1" applyFont="1" applyFill="1" applyBorder="1" applyAlignment="1">
      <alignment horizontal="left" vertical="center" wrapText="1"/>
    </xf>
    <xf numFmtId="0" fontId="9" fillId="2" borderId="1" xfId="0" applyFont="1" applyFill="1" applyBorder="1" applyAlignment="1">
      <alignment horizontal="center" vertical="center" wrapText="1"/>
    </xf>
    <xf numFmtId="0" fontId="11" fillId="2" borderId="6" xfId="0" applyNumberFormat="1" applyFont="1" applyFill="1" applyBorder="1" applyAlignment="1">
      <alignment horizontal="center" vertical="center"/>
    </xf>
    <xf numFmtId="0" fontId="11" fillId="2" borderId="5" xfId="0" applyNumberFormat="1" applyFont="1" applyFill="1" applyBorder="1" applyAlignment="1">
      <alignment horizontal="center" vertical="center"/>
    </xf>
    <xf numFmtId="0" fontId="11" fillId="2" borderId="7" xfId="0" applyNumberFormat="1" applyFont="1" applyFill="1" applyBorder="1" applyAlignment="1">
      <alignment horizontal="center" vertical="center"/>
    </xf>
    <xf numFmtId="0" fontId="15" fillId="3" borderId="5" xfId="0" applyFont="1" applyFill="1" applyBorder="1" applyAlignment="1">
      <alignment horizontal="center" vertical="center"/>
    </xf>
    <xf numFmtId="0" fontId="15" fillId="3" borderId="7" xfId="0" applyFont="1" applyFill="1" applyBorder="1" applyAlignment="1">
      <alignment horizontal="center" vertical="center"/>
    </xf>
    <xf numFmtId="0" fontId="11" fillId="0" borderId="6"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1" fillId="2" borderId="6" xfId="0" applyFont="1" applyFill="1" applyBorder="1" applyAlignment="1">
      <alignment horizontal="center" vertical="top" wrapText="1"/>
    </xf>
    <xf numFmtId="0" fontId="11" fillId="2" borderId="5" xfId="0" applyFont="1" applyFill="1" applyBorder="1" applyAlignment="1">
      <alignment horizontal="center" vertical="top" wrapText="1"/>
    </xf>
    <xf numFmtId="0" fontId="11" fillId="2" borderId="7" xfId="0" applyFont="1" applyFill="1" applyBorder="1" applyAlignment="1">
      <alignment horizontal="center" vertical="top" wrapText="1"/>
    </xf>
    <xf numFmtId="0" fontId="12" fillId="0" borderId="6" xfId="0" applyNumberFormat="1" applyFont="1" applyFill="1" applyBorder="1" applyAlignment="1">
      <alignment horizontal="left" vertical="center" wrapText="1"/>
    </xf>
    <xf numFmtId="0" fontId="12" fillId="0" borderId="5" xfId="0" applyNumberFormat="1" applyFont="1" applyFill="1" applyBorder="1" applyAlignment="1">
      <alignment horizontal="left" vertical="center" wrapText="1"/>
    </xf>
    <xf numFmtId="0" fontId="12" fillId="0" borderId="7" xfId="0" applyNumberFormat="1" applyFont="1" applyFill="1" applyBorder="1" applyAlignment="1">
      <alignment horizontal="left" vertical="center" wrapText="1"/>
    </xf>
    <xf numFmtId="49" fontId="12" fillId="2" borderId="6" xfId="0" applyNumberFormat="1" applyFont="1" applyFill="1" applyBorder="1" applyAlignment="1">
      <alignment vertical="center" wrapText="1"/>
    </xf>
    <xf numFmtId="49" fontId="12" fillId="2" borderId="5" xfId="0" applyNumberFormat="1" applyFont="1" applyFill="1" applyBorder="1" applyAlignment="1">
      <alignment vertical="center" wrapText="1"/>
    </xf>
    <xf numFmtId="49" fontId="12" fillId="2" borderId="7" xfId="0" applyNumberFormat="1" applyFont="1" applyFill="1" applyBorder="1" applyAlignment="1">
      <alignment vertical="center" wrapText="1"/>
    </xf>
    <xf numFmtId="0" fontId="11" fillId="2" borderId="6" xfId="0" applyFont="1" applyFill="1" applyBorder="1" applyAlignment="1">
      <alignment horizontal="center" vertical="top"/>
    </xf>
    <xf numFmtId="0" fontId="11" fillId="2" borderId="5" xfId="0" applyFont="1" applyFill="1" applyBorder="1" applyAlignment="1">
      <alignment horizontal="center" vertical="top"/>
    </xf>
    <xf numFmtId="0" fontId="11" fillId="2" borderId="7" xfId="0" applyFont="1" applyFill="1" applyBorder="1" applyAlignment="1">
      <alignment horizontal="center" vertical="top"/>
    </xf>
    <xf numFmtId="0" fontId="15" fillId="0" borderId="5" xfId="0" applyFont="1" applyBorder="1" applyAlignment="1">
      <alignment horizontal="left" vertical="center" wrapText="1"/>
    </xf>
    <xf numFmtId="0" fontId="15" fillId="0" borderId="7" xfId="0" applyFont="1" applyBorder="1" applyAlignment="1">
      <alignment horizontal="left" vertical="center" wrapText="1"/>
    </xf>
    <xf numFmtId="0" fontId="15" fillId="0" borderId="5" xfId="0" applyFont="1" applyBorder="1" applyAlignment="1">
      <alignment horizontal="center" vertical="center"/>
    </xf>
    <xf numFmtId="0" fontId="15" fillId="0" borderId="7" xfId="0" applyFont="1" applyBorder="1" applyAlignment="1">
      <alignment horizontal="center" vertical="center"/>
    </xf>
    <xf numFmtId="49" fontId="12" fillId="2" borderId="1" xfId="0" applyNumberFormat="1" applyFont="1" applyFill="1" applyBorder="1" applyAlignment="1">
      <alignment horizontal="left" vertical="center" wrapText="1"/>
    </xf>
    <xf numFmtId="0" fontId="2" fillId="0" borderId="0" xfId="0" applyFont="1" applyFill="1" applyAlignment="1">
      <alignment horizontal="left" wrapText="1"/>
    </xf>
    <xf numFmtId="0" fontId="2" fillId="2" borderId="0" xfId="0" applyFont="1" applyFill="1" applyAlignment="1">
      <alignment horizontal="left" wrapText="1"/>
    </xf>
    <xf numFmtId="165" fontId="11" fillId="0" borderId="6" xfId="0" applyNumberFormat="1" applyFont="1" applyFill="1" applyBorder="1" applyAlignment="1">
      <alignment horizontal="center" vertical="center"/>
    </xf>
    <xf numFmtId="165" fontId="11" fillId="0" borderId="5" xfId="0" applyNumberFormat="1" applyFont="1" applyFill="1" applyBorder="1" applyAlignment="1">
      <alignment horizontal="center" vertical="center"/>
    </xf>
    <xf numFmtId="165" fontId="11" fillId="0" borderId="7" xfId="0" applyNumberFormat="1" applyFont="1" applyFill="1" applyBorder="1" applyAlignment="1">
      <alignment horizontal="center" vertical="center"/>
    </xf>
    <xf numFmtId="0" fontId="12" fillId="2" borderId="6" xfId="0" applyNumberFormat="1" applyFont="1" applyFill="1" applyBorder="1" applyAlignment="1">
      <alignment vertical="center" wrapText="1"/>
    </xf>
    <xf numFmtId="0" fontId="12" fillId="2" borderId="5" xfId="0" applyNumberFormat="1" applyFont="1" applyFill="1" applyBorder="1" applyAlignment="1">
      <alignment vertical="center" wrapText="1"/>
    </xf>
    <xf numFmtId="0" fontId="12" fillId="2" borderId="7" xfId="0" applyNumberFormat="1" applyFont="1" applyFill="1" applyBorder="1" applyAlignment="1">
      <alignment vertical="center" wrapText="1"/>
    </xf>
    <xf numFmtId="0" fontId="8" fillId="2" borderId="4" xfId="0" applyFont="1" applyFill="1" applyBorder="1" applyAlignment="1">
      <alignment horizont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8"/>
  <sheetViews>
    <sheetView tabSelected="1" view="pageBreakPreview" zoomScale="130" zoomScaleNormal="110" zoomScaleSheetLayoutView="130" workbookViewId="0">
      <selection activeCell="H5" sqref="H5:K5"/>
    </sheetView>
  </sheetViews>
  <sheetFormatPr defaultRowHeight="15" x14ac:dyDescent="0.25"/>
  <cols>
    <col min="1" max="1" width="6.5703125" style="1" customWidth="1"/>
    <col min="2" max="2" width="45.85546875" style="1" customWidth="1"/>
    <col min="3" max="3" width="13.7109375" style="1" customWidth="1"/>
    <col min="4" max="4" width="15.140625" style="1" customWidth="1"/>
    <col min="5" max="5" width="14.7109375" style="1" customWidth="1"/>
    <col min="6" max="6" width="13.7109375" style="1" customWidth="1"/>
    <col min="7" max="7" width="12" style="1" customWidth="1"/>
    <col min="8" max="8" width="10.42578125" style="1" customWidth="1"/>
    <col min="9" max="9" width="10.28515625" style="1" bestFit="1" customWidth="1"/>
    <col min="10" max="10" width="10.28515625" style="1" customWidth="1"/>
    <col min="11" max="11" width="19.42578125" style="1" customWidth="1"/>
    <col min="12" max="12" width="11.28515625" style="1" hidden="1" customWidth="1"/>
    <col min="13" max="13" width="10.42578125" style="1" customWidth="1"/>
    <col min="14" max="14" width="10" style="1" customWidth="1"/>
    <col min="15" max="16384" width="9.140625" style="1"/>
  </cols>
  <sheetData>
    <row r="1" spans="1:11" ht="18.75" customHeight="1" x14ac:dyDescent="0.25">
      <c r="A1" s="3"/>
      <c r="B1" s="3"/>
      <c r="C1" s="3"/>
      <c r="D1" s="3"/>
      <c r="E1" s="3"/>
      <c r="F1" s="3"/>
      <c r="G1" s="3"/>
      <c r="H1" s="3"/>
      <c r="I1" s="3"/>
      <c r="J1" s="3"/>
      <c r="K1" s="3"/>
    </row>
    <row r="2" spans="1:11" x14ac:dyDescent="0.25">
      <c r="A2" s="3"/>
      <c r="B2" s="3"/>
      <c r="C2" s="3"/>
      <c r="D2" s="3"/>
      <c r="E2" s="3"/>
      <c r="F2" s="3"/>
      <c r="G2" s="3"/>
      <c r="H2" s="139" t="s">
        <v>54</v>
      </c>
      <c r="I2" s="48"/>
      <c r="J2" s="48"/>
      <c r="K2" s="48"/>
    </row>
    <row r="3" spans="1:11" x14ac:dyDescent="0.25">
      <c r="A3" s="3"/>
      <c r="B3" s="3"/>
      <c r="C3" s="3"/>
      <c r="D3" s="3"/>
      <c r="E3" s="3"/>
      <c r="F3" s="3"/>
      <c r="G3" s="3"/>
      <c r="H3" s="48"/>
      <c r="I3" s="48"/>
      <c r="J3" s="48"/>
      <c r="K3" s="48"/>
    </row>
    <row r="4" spans="1:11" x14ac:dyDescent="0.25">
      <c r="A4" s="3"/>
      <c r="B4" s="3"/>
      <c r="C4" s="3"/>
      <c r="D4" s="3"/>
      <c r="E4" s="3"/>
      <c r="F4" s="3"/>
      <c r="G4" s="3"/>
      <c r="H4" s="48"/>
      <c r="I4" s="48"/>
      <c r="J4" s="48"/>
      <c r="K4" s="48"/>
    </row>
    <row r="5" spans="1:11" ht="45" customHeight="1" x14ac:dyDescent="0.25">
      <c r="A5" s="3"/>
      <c r="B5" s="3"/>
      <c r="C5" s="3"/>
      <c r="D5" s="3"/>
      <c r="E5" s="3"/>
      <c r="F5" s="3"/>
      <c r="G5" s="22" t="s">
        <v>50</v>
      </c>
      <c r="H5" s="140" t="s">
        <v>74</v>
      </c>
      <c r="I5" s="140"/>
      <c r="J5" s="140"/>
      <c r="K5" s="140"/>
    </row>
    <row r="6" spans="1:11" ht="46.5" customHeight="1" x14ac:dyDescent="0.3">
      <c r="A6" s="147" t="s">
        <v>55</v>
      </c>
      <c r="B6" s="147"/>
      <c r="C6" s="147"/>
      <c r="D6" s="147"/>
      <c r="E6" s="147"/>
      <c r="F6" s="147"/>
      <c r="G6" s="147"/>
      <c r="H6" s="147"/>
      <c r="I6" s="147"/>
      <c r="J6" s="147"/>
      <c r="K6" s="3"/>
    </row>
    <row r="7" spans="1:11" ht="33" customHeight="1" x14ac:dyDescent="0.25">
      <c r="A7" s="86" t="s">
        <v>0</v>
      </c>
      <c r="B7" s="113" t="s">
        <v>27</v>
      </c>
      <c r="C7" s="113" t="s">
        <v>5</v>
      </c>
      <c r="D7" s="113" t="s">
        <v>6</v>
      </c>
      <c r="E7" s="113" t="s">
        <v>1</v>
      </c>
      <c r="F7" s="87" t="s">
        <v>56</v>
      </c>
      <c r="G7" s="88"/>
      <c r="H7" s="88"/>
      <c r="I7" s="88"/>
      <c r="J7" s="88"/>
      <c r="K7" s="89"/>
    </row>
    <row r="8" spans="1:11" ht="25.5" customHeight="1" x14ac:dyDescent="0.25">
      <c r="A8" s="86"/>
      <c r="B8" s="113"/>
      <c r="C8" s="113"/>
      <c r="D8" s="113"/>
      <c r="E8" s="113"/>
      <c r="F8" s="16" t="s">
        <v>2</v>
      </c>
      <c r="G8" s="16">
        <v>2023</v>
      </c>
      <c r="H8" s="16">
        <v>2024</v>
      </c>
      <c r="I8" s="16">
        <v>2025</v>
      </c>
      <c r="J8" s="17">
        <v>2026</v>
      </c>
      <c r="K8" s="108" t="s">
        <v>7</v>
      </c>
    </row>
    <row r="9" spans="1:11" ht="82.5" x14ac:dyDescent="0.25">
      <c r="A9" s="86"/>
      <c r="B9" s="113"/>
      <c r="C9" s="113"/>
      <c r="D9" s="113"/>
      <c r="E9" s="113"/>
      <c r="F9" s="18" t="s">
        <v>3</v>
      </c>
      <c r="G9" s="18" t="s">
        <v>3</v>
      </c>
      <c r="H9" s="18" t="s">
        <v>3</v>
      </c>
      <c r="I9" s="18" t="s">
        <v>37</v>
      </c>
      <c r="J9" s="19" t="s">
        <v>37</v>
      </c>
      <c r="K9" s="109"/>
    </row>
    <row r="10" spans="1:11" x14ac:dyDescent="0.25">
      <c r="A10" s="4">
        <v>1</v>
      </c>
      <c r="B10" s="4">
        <v>2</v>
      </c>
      <c r="C10" s="4">
        <v>3</v>
      </c>
      <c r="D10" s="4">
        <v>4</v>
      </c>
      <c r="E10" s="4">
        <v>5</v>
      </c>
      <c r="F10" s="4">
        <v>8</v>
      </c>
      <c r="G10" s="4">
        <v>9</v>
      </c>
      <c r="H10" s="4">
        <v>10</v>
      </c>
      <c r="I10" s="4">
        <v>11</v>
      </c>
      <c r="J10" s="5">
        <v>12</v>
      </c>
      <c r="K10" s="4">
        <v>13</v>
      </c>
    </row>
    <row r="11" spans="1:11" ht="5.25" customHeight="1" x14ac:dyDescent="0.25">
      <c r="A11" s="105" t="s">
        <v>16</v>
      </c>
      <c r="B11" s="96" t="s">
        <v>15</v>
      </c>
      <c r="C11" s="97"/>
      <c r="D11" s="97"/>
      <c r="E11" s="97"/>
      <c r="F11" s="97"/>
      <c r="G11" s="97"/>
      <c r="H11" s="97"/>
      <c r="I11" s="97"/>
      <c r="J11" s="97"/>
      <c r="K11" s="98"/>
    </row>
    <row r="12" spans="1:11" ht="10.5" customHeight="1" x14ac:dyDescent="0.25">
      <c r="A12" s="106"/>
      <c r="B12" s="99"/>
      <c r="C12" s="100"/>
      <c r="D12" s="100"/>
      <c r="E12" s="100"/>
      <c r="F12" s="100"/>
      <c r="G12" s="100"/>
      <c r="H12" s="100"/>
      <c r="I12" s="100"/>
      <c r="J12" s="100"/>
      <c r="K12" s="101"/>
    </row>
    <row r="13" spans="1:11" x14ac:dyDescent="0.25">
      <c r="A13" s="106"/>
      <c r="B13" s="99"/>
      <c r="C13" s="100"/>
      <c r="D13" s="100"/>
      <c r="E13" s="100"/>
      <c r="F13" s="100"/>
      <c r="G13" s="100"/>
      <c r="H13" s="100"/>
      <c r="I13" s="100"/>
      <c r="J13" s="100"/>
      <c r="K13" s="101"/>
    </row>
    <row r="14" spans="1:11" ht="2.25" customHeight="1" x14ac:dyDescent="0.25">
      <c r="A14" s="107"/>
      <c r="B14" s="102"/>
      <c r="C14" s="103"/>
      <c r="D14" s="103"/>
      <c r="E14" s="103"/>
      <c r="F14" s="103"/>
      <c r="G14" s="103"/>
      <c r="H14" s="103"/>
      <c r="I14" s="103"/>
      <c r="J14" s="103"/>
      <c r="K14" s="104"/>
    </row>
    <row r="15" spans="1:11" ht="15" customHeight="1" x14ac:dyDescent="0.25">
      <c r="A15" s="58" t="s">
        <v>17</v>
      </c>
      <c r="B15" s="67" t="s">
        <v>26</v>
      </c>
      <c r="C15" s="49" t="s">
        <v>57</v>
      </c>
      <c r="D15" s="52" t="s">
        <v>61</v>
      </c>
      <c r="E15" s="49" t="s">
        <v>4</v>
      </c>
      <c r="F15" s="76">
        <f>SUM(G15:K18)</f>
        <v>9450</v>
      </c>
      <c r="G15" s="26">
        <v>0</v>
      </c>
      <c r="H15" s="27">
        <v>0</v>
      </c>
      <c r="I15" s="27">
        <v>0</v>
      </c>
      <c r="J15" s="28">
        <v>0</v>
      </c>
      <c r="K15" s="79" t="s">
        <v>8</v>
      </c>
    </row>
    <row r="16" spans="1:11" x14ac:dyDescent="0.25">
      <c r="A16" s="59"/>
      <c r="B16" s="68"/>
      <c r="C16" s="50"/>
      <c r="D16" s="53"/>
      <c r="E16" s="50"/>
      <c r="F16" s="77"/>
      <c r="G16" s="26">
        <v>0</v>
      </c>
      <c r="H16" s="27">
        <v>0</v>
      </c>
      <c r="I16" s="27">
        <v>0</v>
      </c>
      <c r="J16" s="28">
        <v>0</v>
      </c>
      <c r="K16" s="80"/>
    </row>
    <row r="17" spans="1:14" x14ac:dyDescent="0.25">
      <c r="A17" s="59"/>
      <c r="B17" s="68"/>
      <c r="C17" s="50"/>
      <c r="D17" s="53"/>
      <c r="E17" s="50"/>
      <c r="F17" s="77"/>
      <c r="G17" s="26">
        <v>2000</v>
      </c>
      <c r="H17" s="26">
        <v>2200</v>
      </c>
      <c r="I17" s="27">
        <v>2500</v>
      </c>
      <c r="J17" s="28">
        <v>2750</v>
      </c>
      <c r="K17" s="80"/>
    </row>
    <row r="18" spans="1:14" ht="34.5" customHeight="1" x14ac:dyDescent="0.25">
      <c r="A18" s="60"/>
      <c r="B18" s="69"/>
      <c r="C18" s="51"/>
      <c r="D18" s="54"/>
      <c r="E18" s="51"/>
      <c r="F18" s="78"/>
      <c r="G18" s="26">
        <v>0</v>
      </c>
      <c r="H18" s="26">
        <v>0</v>
      </c>
      <c r="I18" s="27">
        <v>0</v>
      </c>
      <c r="J18" s="28">
        <v>0</v>
      </c>
      <c r="K18" s="81"/>
    </row>
    <row r="19" spans="1:14" ht="30" customHeight="1" x14ac:dyDescent="0.25">
      <c r="A19" s="93" t="s">
        <v>18</v>
      </c>
      <c r="B19" s="110" t="s">
        <v>65</v>
      </c>
      <c r="C19" s="49" t="s">
        <v>57</v>
      </c>
      <c r="D19" s="52" t="s">
        <v>62</v>
      </c>
      <c r="E19" s="49" t="s">
        <v>4</v>
      </c>
      <c r="F19" s="90">
        <f>SUM(G19:K22)</f>
        <v>46521.4</v>
      </c>
      <c r="G19" s="26">
        <v>0</v>
      </c>
      <c r="H19" s="26">
        <v>0</v>
      </c>
      <c r="I19" s="27">
        <v>0</v>
      </c>
      <c r="J19" s="28">
        <v>0</v>
      </c>
      <c r="K19" s="79" t="s">
        <v>13</v>
      </c>
    </row>
    <row r="20" spans="1:14" ht="33.75" customHeight="1" x14ac:dyDescent="0.25">
      <c r="A20" s="94"/>
      <c r="B20" s="111"/>
      <c r="C20" s="50"/>
      <c r="D20" s="53"/>
      <c r="E20" s="50"/>
      <c r="F20" s="91"/>
      <c r="G20" s="26">
        <v>0</v>
      </c>
      <c r="H20" s="26">
        <v>0</v>
      </c>
      <c r="I20" s="27">
        <v>0</v>
      </c>
      <c r="J20" s="28">
        <v>0</v>
      </c>
      <c r="K20" s="80"/>
    </row>
    <row r="21" spans="1:14" ht="40.5" customHeight="1" x14ac:dyDescent="0.25">
      <c r="A21" s="94"/>
      <c r="B21" s="111"/>
      <c r="C21" s="50"/>
      <c r="D21" s="53"/>
      <c r="E21" s="50"/>
      <c r="F21" s="91"/>
      <c r="G21" s="47">
        <f xml:space="preserve"> 9871.4+90</f>
        <v>9961.4</v>
      </c>
      <c r="H21" s="26">
        <v>11300</v>
      </c>
      <c r="I21" s="27">
        <v>12460</v>
      </c>
      <c r="J21" s="28">
        <v>12800</v>
      </c>
      <c r="K21" s="80"/>
      <c r="N21" s="20"/>
    </row>
    <row r="22" spans="1:14" ht="75.75" customHeight="1" x14ac:dyDescent="0.25">
      <c r="A22" s="95"/>
      <c r="B22" s="112"/>
      <c r="C22" s="51"/>
      <c r="D22" s="54"/>
      <c r="E22" s="51"/>
      <c r="F22" s="92"/>
      <c r="G22" s="26">
        <v>0</v>
      </c>
      <c r="H22" s="26">
        <v>0</v>
      </c>
      <c r="I22" s="27">
        <v>0</v>
      </c>
      <c r="J22" s="28">
        <v>0</v>
      </c>
      <c r="K22" s="81"/>
    </row>
    <row r="23" spans="1:14" ht="63" customHeight="1" x14ac:dyDescent="0.25">
      <c r="A23" s="93" t="s">
        <v>19</v>
      </c>
      <c r="B23" s="110" t="s">
        <v>66</v>
      </c>
      <c r="C23" s="114" t="s">
        <v>57</v>
      </c>
      <c r="D23" s="52" t="s">
        <v>32</v>
      </c>
      <c r="E23" s="49" t="s">
        <v>4</v>
      </c>
      <c r="F23" s="90">
        <f>SUM(G23:K26)</f>
        <v>53879</v>
      </c>
      <c r="G23" s="26">
        <v>0</v>
      </c>
      <c r="H23" s="26">
        <v>0</v>
      </c>
      <c r="I23" s="27">
        <v>0</v>
      </c>
      <c r="J23" s="28">
        <v>0</v>
      </c>
      <c r="K23" s="79" t="s">
        <v>9</v>
      </c>
    </row>
    <row r="24" spans="1:14" ht="51" customHeight="1" x14ac:dyDescent="0.25">
      <c r="A24" s="94"/>
      <c r="B24" s="111"/>
      <c r="C24" s="115"/>
      <c r="D24" s="53"/>
      <c r="E24" s="50"/>
      <c r="F24" s="91"/>
      <c r="G24" s="26">
        <v>0</v>
      </c>
      <c r="H24" s="26">
        <v>0</v>
      </c>
      <c r="I24" s="27">
        <v>0</v>
      </c>
      <c r="J24" s="28">
        <v>0</v>
      </c>
      <c r="K24" s="80"/>
    </row>
    <row r="25" spans="1:14" ht="48" customHeight="1" x14ac:dyDescent="0.25">
      <c r="A25" s="94"/>
      <c r="B25" s="111"/>
      <c r="C25" s="115"/>
      <c r="D25" s="53"/>
      <c r="E25" s="50"/>
      <c r="F25" s="91"/>
      <c r="G25" s="47">
        <f>11179+30</f>
        <v>11209</v>
      </c>
      <c r="H25" s="26">
        <v>13420</v>
      </c>
      <c r="I25" s="27">
        <v>14350</v>
      </c>
      <c r="J25" s="29">
        <v>14900</v>
      </c>
      <c r="K25" s="80"/>
    </row>
    <row r="26" spans="1:14" ht="62.25" customHeight="1" x14ac:dyDescent="0.25">
      <c r="A26" s="95"/>
      <c r="B26" s="112"/>
      <c r="C26" s="116"/>
      <c r="D26" s="54"/>
      <c r="E26" s="51"/>
      <c r="F26" s="92"/>
      <c r="G26" s="47">
        <v>0</v>
      </c>
      <c r="H26" s="26">
        <v>0</v>
      </c>
      <c r="I26" s="27">
        <v>0</v>
      </c>
      <c r="J26" s="28">
        <v>0</v>
      </c>
      <c r="K26" s="81"/>
    </row>
    <row r="27" spans="1:14" ht="15" customHeight="1" x14ac:dyDescent="0.25">
      <c r="A27" s="93" t="s">
        <v>20</v>
      </c>
      <c r="B27" s="110" t="s">
        <v>67</v>
      </c>
      <c r="C27" s="49" t="s">
        <v>57</v>
      </c>
      <c r="D27" s="52" t="s">
        <v>31</v>
      </c>
      <c r="E27" s="49" t="s">
        <v>4</v>
      </c>
      <c r="F27" s="76">
        <f>SUM(G27:K30)</f>
        <v>23190</v>
      </c>
      <c r="G27" s="26">
        <v>0</v>
      </c>
      <c r="H27" s="26">
        <v>0</v>
      </c>
      <c r="I27" s="27">
        <v>0</v>
      </c>
      <c r="J27" s="28">
        <v>0</v>
      </c>
      <c r="K27" s="79" t="s">
        <v>14</v>
      </c>
    </row>
    <row r="28" spans="1:14" x14ac:dyDescent="0.25">
      <c r="A28" s="94"/>
      <c r="B28" s="111"/>
      <c r="C28" s="50"/>
      <c r="D28" s="53"/>
      <c r="E28" s="50"/>
      <c r="F28" s="77"/>
      <c r="G28" s="26">
        <v>0</v>
      </c>
      <c r="H28" s="26">
        <v>0</v>
      </c>
      <c r="I28" s="27">
        <v>0</v>
      </c>
      <c r="J28" s="28">
        <v>0</v>
      </c>
      <c r="K28" s="80"/>
    </row>
    <row r="29" spans="1:14" x14ac:dyDescent="0.25">
      <c r="A29" s="94"/>
      <c r="B29" s="111"/>
      <c r="C29" s="50"/>
      <c r="D29" s="53"/>
      <c r="E29" s="50"/>
      <c r="F29" s="77"/>
      <c r="G29" s="47">
        <f>4400 +500+365</f>
        <v>5265</v>
      </c>
      <c r="H29" s="26">
        <v>5520</v>
      </c>
      <c r="I29" s="27">
        <v>5965</v>
      </c>
      <c r="J29" s="28">
        <v>6440</v>
      </c>
      <c r="K29" s="80"/>
    </row>
    <row r="30" spans="1:14" ht="78.75" customHeight="1" x14ac:dyDescent="0.25">
      <c r="A30" s="95"/>
      <c r="B30" s="112"/>
      <c r="C30" s="51"/>
      <c r="D30" s="54"/>
      <c r="E30" s="51"/>
      <c r="F30" s="78"/>
      <c r="G30" s="26">
        <v>0</v>
      </c>
      <c r="H30" s="26">
        <v>0</v>
      </c>
      <c r="I30" s="27">
        <v>0</v>
      </c>
      <c r="J30" s="28">
        <v>0</v>
      </c>
      <c r="K30" s="81"/>
      <c r="N30" s="20"/>
    </row>
    <row r="31" spans="1:14" ht="23.25" customHeight="1" x14ac:dyDescent="0.25">
      <c r="A31" s="58" t="s">
        <v>21</v>
      </c>
      <c r="B31" s="67" t="s">
        <v>68</v>
      </c>
      <c r="C31" s="49" t="s">
        <v>57</v>
      </c>
      <c r="D31" s="52" t="s">
        <v>32</v>
      </c>
      <c r="E31" s="49" t="s">
        <v>4</v>
      </c>
      <c r="F31" s="90">
        <f>SUM(G31:K34)</f>
        <v>1821</v>
      </c>
      <c r="G31" s="26">
        <v>0</v>
      </c>
      <c r="H31" s="26">
        <v>0</v>
      </c>
      <c r="I31" s="27">
        <v>0</v>
      </c>
      <c r="J31" s="28">
        <v>0</v>
      </c>
      <c r="K31" s="79" t="s">
        <v>30</v>
      </c>
    </row>
    <row r="32" spans="1:14" ht="26.25" customHeight="1" x14ac:dyDescent="0.25">
      <c r="A32" s="59"/>
      <c r="B32" s="68"/>
      <c r="C32" s="50"/>
      <c r="D32" s="53"/>
      <c r="E32" s="50"/>
      <c r="F32" s="91"/>
      <c r="G32" s="26">
        <v>0</v>
      </c>
      <c r="H32" s="26">
        <v>0</v>
      </c>
      <c r="I32" s="27">
        <v>0</v>
      </c>
      <c r="J32" s="28">
        <v>0</v>
      </c>
      <c r="K32" s="80"/>
    </row>
    <row r="33" spans="1:14" ht="21.75" customHeight="1" x14ac:dyDescent="0.25">
      <c r="A33" s="59"/>
      <c r="B33" s="68"/>
      <c r="C33" s="50"/>
      <c r="D33" s="53"/>
      <c r="E33" s="50"/>
      <c r="F33" s="91"/>
      <c r="G33" s="26">
        <v>410</v>
      </c>
      <c r="H33" s="26">
        <v>440</v>
      </c>
      <c r="I33" s="27">
        <v>466</v>
      </c>
      <c r="J33" s="28">
        <v>505</v>
      </c>
      <c r="K33" s="80"/>
    </row>
    <row r="34" spans="1:14" ht="27.75" customHeight="1" x14ac:dyDescent="0.25">
      <c r="A34" s="60"/>
      <c r="B34" s="69"/>
      <c r="C34" s="51"/>
      <c r="D34" s="54"/>
      <c r="E34" s="51"/>
      <c r="F34" s="92"/>
      <c r="G34" s="26">
        <v>0</v>
      </c>
      <c r="H34" s="26">
        <v>0</v>
      </c>
      <c r="I34" s="27">
        <v>0</v>
      </c>
      <c r="J34" s="28">
        <v>0</v>
      </c>
      <c r="K34" s="81"/>
    </row>
    <row r="35" spans="1:14" ht="26.25" customHeight="1" x14ac:dyDescent="0.25">
      <c r="A35" s="58" t="s">
        <v>22</v>
      </c>
      <c r="B35" s="144" t="s">
        <v>29</v>
      </c>
      <c r="C35" s="49" t="s">
        <v>57</v>
      </c>
      <c r="D35" s="52" t="s">
        <v>32</v>
      </c>
      <c r="E35" s="49" t="s">
        <v>4</v>
      </c>
      <c r="F35" s="76">
        <f>SUM(G35:K38)</f>
        <v>2329</v>
      </c>
      <c r="G35" s="26">
        <v>0</v>
      </c>
      <c r="H35" s="26">
        <v>0</v>
      </c>
      <c r="I35" s="27">
        <v>0</v>
      </c>
      <c r="J35" s="28">
        <v>0</v>
      </c>
      <c r="K35" s="79" t="s">
        <v>10</v>
      </c>
    </row>
    <row r="36" spans="1:14" ht="20.25" customHeight="1" x14ac:dyDescent="0.25">
      <c r="A36" s="59"/>
      <c r="B36" s="145"/>
      <c r="C36" s="50"/>
      <c r="D36" s="53"/>
      <c r="E36" s="50"/>
      <c r="F36" s="77"/>
      <c r="G36" s="26">
        <v>0</v>
      </c>
      <c r="H36" s="26">
        <v>0</v>
      </c>
      <c r="I36" s="27">
        <v>0</v>
      </c>
      <c r="J36" s="28">
        <v>0</v>
      </c>
      <c r="K36" s="80"/>
      <c r="M36" s="2"/>
    </row>
    <row r="37" spans="1:14" ht="26.25" customHeight="1" x14ac:dyDescent="0.25">
      <c r="A37" s="59"/>
      <c r="B37" s="145"/>
      <c r="C37" s="50"/>
      <c r="D37" s="53"/>
      <c r="E37" s="50"/>
      <c r="F37" s="77"/>
      <c r="G37" s="26">
        <v>518</v>
      </c>
      <c r="H37" s="26">
        <v>575</v>
      </c>
      <c r="I37" s="27">
        <v>603</v>
      </c>
      <c r="J37" s="28">
        <v>633</v>
      </c>
      <c r="K37" s="80"/>
    </row>
    <row r="38" spans="1:14" ht="36" customHeight="1" x14ac:dyDescent="0.25">
      <c r="A38" s="60"/>
      <c r="B38" s="146"/>
      <c r="C38" s="51"/>
      <c r="D38" s="54"/>
      <c r="E38" s="51"/>
      <c r="F38" s="78"/>
      <c r="G38" s="26">
        <v>0</v>
      </c>
      <c r="H38" s="26">
        <v>0</v>
      </c>
      <c r="I38" s="27">
        <v>0</v>
      </c>
      <c r="J38" s="28">
        <v>0</v>
      </c>
      <c r="K38" s="81"/>
    </row>
    <row r="39" spans="1:14" s="8" customFormat="1" ht="45" customHeight="1" x14ac:dyDescent="0.25">
      <c r="A39" s="93" t="s">
        <v>23</v>
      </c>
      <c r="B39" s="125" t="s">
        <v>69</v>
      </c>
      <c r="C39" s="55" t="s">
        <v>57</v>
      </c>
      <c r="D39" s="119" t="s">
        <v>32</v>
      </c>
      <c r="E39" s="55" t="s">
        <v>4</v>
      </c>
      <c r="F39" s="141">
        <f>SUM(G39:K42)</f>
        <v>42737</v>
      </c>
      <c r="G39" s="26">
        <v>0</v>
      </c>
      <c r="H39" s="26">
        <v>0</v>
      </c>
      <c r="I39" s="27">
        <v>0</v>
      </c>
      <c r="J39" s="28">
        <v>0</v>
      </c>
      <c r="K39" s="79" t="s">
        <v>11</v>
      </c>
      <c r="L39" s="6" t="e">
        <f>SUM(#REF!)</f>
        <v>#REF!</v>
      </c>
      <c r="M39" s="7"/>
    </row>
    <row r="40" spans="1:14" s="11" customFormat="1" ht="48.75" customHeight="1" x14ac:dyDescent="0.25">
      <c r="A40" s="117"/>
      <c r="B40" s="126"/>
      <c r="C40" s="56"/>
      <c r="D40" s="120"/>
      <c r="E40" s="56"/>
      <c r="F40" s="142"/>
      <c r="G40" s="26">
        <v>0</v>
      </c>
      <c r="H40" s="26">
        <v>0</v>
      </c>
      <c r="I40" s="27">
        <v>0</v>
      </c>
      <c r="J40" s="28">
        <v>0</v>
      </c>
      <c r="K40" s="80"/>
      <c r="L40" s="9" t="e">
        <f>SUM(#REF!)</f>
        <v>#REF!</v>
      </c>
      <c r="M40" s="10"/>
      <c r="N40" s="9"/>
    </row>
    <row r="41" spans="1:14" s="11" customFormat="1" ht="45" customHeight="1" x14ac:dyDescent="0.25">
      <c r="A41" s="117"/>
      <c r="B41" s="126"/>
      <c r="C41" s="56"/>
      <c r="D41" s="120"/>
      <c r="E41" s="56"/>
      <c r="F41" s="142"/>
      <c r="G41" s="47">
        <f>12786-365</f>
        <v>12421</v>
      </c>
      <c r="H41" s="26">
        <v>9370</v>
      </c>
      <c r="I41" s="27">
        <v>10119</v>
      </c>
      <c r="J41" s="28">
        <v>10827</v>
      </c>
      <c r="K41" s="80"/>
      <c r="L41" s="9" t="e">
        <f>SUM(#REF!)</f>
        <v>#REF!</v>
      </c>
      <c r="M41" s="9"/>
    </row>
    <row r="42" spans="1:14" s="14" customFormat="1" ht="67.5" customHeight="1" x14ac:dyDescent="0.25">
      <c r="A42" s="118"/>
      <c r="B42" s="127"/>
      <c r="C42" s="57"/>
      <c r="D42" s="121"/>
      <c r="E42" s="57"/>
      <c r="F42" s="143"/>
      <c r="G42" s="26">
        <v>0</v>
      </c>
      <c r="H42" s="26">
        <v>0</v>
      </c>
      <c r="I42" s="27">
        <v>0</v>
      </c>
      <c r="J42" s="28">
        <v>0</v>
      </c>
      <c r="K42" s="80"/>
      <c r="L42" s="12" t="e">
        <f>SUM(#REF!)</f>
        <v>#REF!</v>
      </c>
      <c r="M42" s="13"/>
    </row>
    <row r="43" spans="1:14" s="11" customFormat="1" ht="32.25" customHeight="1" x14ac:dyDescent="0.25">
      <c r="A43" s="30" t="s">
        <v>34</v>
      </c>
      <c r="B43" s="31" t="s">
        <v>52</v>
      </c>
      <c r="C43" s="32"/>
      <c r="D43" s="33"/>
      <c r="E43" s="32"/>
      <c r="F43" s="34">
        <f>G43+H43+I43+J43</f>
        <v>199.6</v>
      </c>
      <c r="G43" s="26">
        <v>49.9</v>
      </c>
      <c r="H43" s="26">
        <v>49.9</v>
      </c>
      <c r="I43" s="27">
        <v>49.9</v>
      </c>
      <c r="J43" s="26">
        <v>49.9</v>
      </c>
      <c r="K43" s="81"/>
      <c r="L43" s="9"/>
      <c r="M43" s="10"/>
    </row>
    <row r="44" spans="1:14" s="11" customFormat="1" ht="45" hidden="1" customHeight="1" x14ac:dyDescent="0.25">
      <c r="A44" s="35"/>
      <c r="B44" s="36"/>
      <c r="C44" s="37"/>
      <c r="D44" s="38"/>
      <c r="E44" s="39"/>
      <c r="F44" s="40"/>
      <c r="G44" s="41"/>
      <c r="H44" s="41"/>
      <c r="I44" s="42"/>
      <c r="J44" s="43"/>
      <c r="K44" s="44"/>
      <c r="L44" s="9"/>
      <c r="M44" s="10"/>
    </row>
    <row r="45" spans="1:14" s="11" customFormat="1" ht="45" hidden="1" customHeight="1" x14ac:dyDescent="0.25">
      <c r="A45" s="35"/>
      <c r="B45" s="36"/>
      <c r="C45" s="37"/>
      <c r="D45" s="38"/>
      <c r="E45" s="39"/>
      <c r="F45" s="40"/>
      <c r="G45" s="26"/>
      <c r="H45" s="26"/>
      <c r="I45" s="27"/>
      <c r="J45" s="28"/>
      <c r="K45" s="44"/>
      <c r="L45" s="9"/>
      <c r="M45" s="10"/>
    </row>
    <row r="46" spans="1:14" ht="25.5" customHeight="1" x14ac:dyDescent="0.25">
      <c r="A46" s="58" t="s">
        <v>24</v>
      </c>
      <c r="B46" s="125" t="s">
        <v>70</v>
      </c>
      <c r="C46" s="131" t="s">
        <v>57</v>
      </c>
      <c r="D46" s="122" t="s">
        <v>63</v>
      </c>
      <c r="E46" s="55" t="s">
        <v>33</v>
      </c>
      <c r="F46" s="82">
        <f>SUM(G46:K49)</f>
        <v>1650</v>
      </c>
      <c r="G46" s="26">
        <v>0</v>
      </c>
      <c r="H46" s="26">
        <v>0</v>
      </c>
      <c r="I46" s="27">
        <v>0</v>
      </c>
      <c r="J46" s="28">
        <v>0</v>
      </c>
      <c r="K46" s="79" t="s">
        <v>12</v>
      </c>
      <c r="L46" s="2" t="e">
        <f>SUM(L39:L42)</f>
        <v>#REF!</v>
      </c>
      <c r="M46" s="2"/>
    </row>
    <row r="47" spans="1:14" ht="23.25" customHeight="1" x14ac:dyDescent="0.25">
      <c r="A47" s="59"/>
      <c r="B47" s="126"/>
      <c r="C47" s="132"/>
      <c r="D47" s="123"/>
      <c r="E47" s="56"/>
      <c r="F47" s="83"/>
      <c r="G47" s="26">
        <v>0</v>
      </c>
      <c r="H47" s="26">
        <v>0</v>
      </c>
      <c r="I47" s="27">
        <v>0</v>
      </c>
      <c r="J47" s="28">
        <v>0</v>
      </c>
      <c r="K47" s="80"/>
      <c r="L47" s="2" t="e">
        <f>SUM(L39+L42+L40)</f>
        <v>#REF!</v>
      </c>
    </row>
    <row r="48" spans="1:14" ht="16.5" customHeight="1" x14ac:dyDescent="0.25">
      <c r="A48" s="59"/>
      <c r="B48" s="126"/>
      <c r="C48" s="132"/>
      <c r="D48" s="123"/>
      <c r="E48" s="56"/>
      <c r="F48" s="83"/>
      <c r="G48" s="26">
        <v>350</v>
      </c>
      <c r="H48" s="26">
        <v>400</v>
      </c>
      <c r="I48" s="27">
        <v>450</v>
      </c>
      <c r="J48" s="28">
        <v>450</v>
      </c>
      <c r="K48" s="80"/>
      <c r="M48" s="2"/>
    </row>
    <row r="49" spans="1:14" ht="17.25" customHeight="1" x14ac:dyDescent="0.25">
      <c r="A49" s="60"/>
      <c r="B49" s="127"/>
      <c r="C49" s="133"/>
      <c r="D49" s="124"/>
      <c r="E49" s="57"/>
      <c r="F49" s="84"/>
      <c r="G49" s="26">
        <v>0</v>
      </c>
      <c r="H49" s="26">
        <v>0</v>
      </c>
      <c r="I49" s="27">
        <v>0</v>
      </c>
      <c r="J49" s="28">
        <v>0</v>
      </c>
      <c r="K49" s="81"/>
    </row>
    <row r="50" spans="1:14" ht="31.5" customHeight="1" x14ac:dyDescent="0.25">
      <c r="A50" s="58" t="s">
        <v>25</v>
      </c>
      <c r="B50" s="67" t="s">
        <v>36</v>
      </c>
      <c r="C50" s="49" t="s">
        <v>57</v>
      </c>
      <c r="D50" s="52" t="s">
        <v>31</v>
      </c>
      <c r="E50" s="55" t="s">
        <v>4</v>
      </c>
      <c r="F50" s="82">
        <f>SUM(G50:K53)</f>
        <v>375</v>
      </c>
      <c r="G50" s="26">
        <v>0</v>
      </c>
      <c r="H50" s="26">
        <v>0</v>
      </c>
      <c r="I50" s="27">
        <v>0</v>
      </c>
      <c r="J50" s="28">
        <v>0</v>
      </c>
      <c r="K50" s="79" t="s">
        <v>35</v>
      </c>
    </row>
    <row r="51" spans="1:14" ht="15" customHeight="1" x14ac:dyDescent="0.25">
      <c r="A51" s="136"/>
      <c r="B51" s="134"/>
      <c r="C51" s="50"/>
      <c r="D51" s="53"/>
      <c r="E51" s="56"/>
      <c r="F51" s="83"/>
      <c r="G51" s="26">
        <v>0</v>
      </c>
      <c r="H51" s="26">
        <v>0</v>
      </c>
      <c r="I51" s="27">
        <v>0</v>
      </c>
      <c r="J51" s="28">
        <v>0</v>
      </c>
      <c r="K51" s="80"/>
    </row>
    <row r="52" spans="1:14" ht="15" customHeight="1" x14ac:dyDescent="0.25">
      <c r="A52" s="136"/>
      <c r="B52" s="134"/>
      <c r="C52" s="50"/>
      <c r="D52" s="53"/>
      <c r="E52" s="56"/>
      <c r="F52" s="83"/>
      <c r="G52" s="26">
        <v>0</v>
      </c>
      <c r="H52" s="26">
        <v>115</v>
      </c>
      <c r="I52" s="27">
        <v>125</v>
      </c>
      <c r="J52" s="28">
        <v>135</v>
      </c>
      <c r="K52" s="80"/>
      <c r="N52" s="20"/>
    </row>
    <row r="53" spans="1:14" ht="15" customHeight="1" x14ac:dyDescent="0.25">
      <c r="A53" s="137"/>
      <c r="B53" s="135"/>
      <c r="C53" s="51"/>
      <c r="D53" s="54"/>
      <c r="E53" s="57"/>
      <c r="F53" s="84"/>
      <c r="G53" s="26">
        <v>0</v>
      </c>
      <c r="H53" s="26">
        <v>0</v>
      </c>
      <c r="I53" s="27">
        <v>0</v>
      </c>
      <c r="J53" s="28">
        <v>0</v>
      </c>
      <c r="K53" s="81"/>
    </row>
    <row r="54" spans="1:14" ht="18.75" hidden="1" customHeight="1" x14ac:dyDescent="0.25">
      <c r="A54" s="58" t="s">
        <v>38</v>
      </c>
      <c r="B54" s="128" t="s">
        <v>39</v>
      </c>
      <c r="C54" s="49">
        <v>2021</v>
      </c>
      <c r="D54" s="52" t="s">
        <v>40</v>
      </c>
      <c r="E54" s="55" t="s">
        <v>4</v>
      </c>
      <c r="F54" s="82">
        <f>SUM(G54:K57)</f>
        <v>0</v>
      </c>
      <c r="G54" s="26">
        <v>0</v>
      </c>
      <c r="H54" s="26">
        <v>0</v>
      </c>
      <c r="I54" s="27">
        <v>0</v>
      </c>
      <c r="J54" s="28">
        <v>0</v>
      </c>
      <c r="K54" s="79" t="s">
        <v>43</v>
      </c>
    </row>
    <row r="55" spans="1:14" ht="18.75" hidden="1" customHeight="1" x14ac:dyDescent="0.25">
      <c r="A55" s="59"/>
      <c r="B55" s="129"/>
      <c r="C55" s="50"/>
      <c r="D55" s="53"/>
      <c r="E55" s="56"/>
      <c r="F55" s="83"/>
      <c r="G55" s="26">
        <v>0</v>
      </c>
      <c r="H55" s="26">
        <v>0</v>
      </c>
      <c r="I55" s="27">
        <v>0</v>
      </c>
      <c r="J55" s="28">
        <v>0</v>
      </c>
      <c r="K55" s="80"/>
    </row>
    <row r="56" spans="1:14" ht="18" hidden="1" customHeight="1" x14ac:dyDescent="0.25">
      <c r="A56" s="59"/>
      <c r="B56" s="129"/>
      <c r="C56" s="50"/>
      <c r="D56" s="53"/>
      <c r="E56" s="56"/>
      <c r="F56" s="83"/>
      <c r="G56" s="26">
        <v>0</v>
      </c>
      <c r="H56" s="26">
        <v>0</v>
      </c>
      <c r="I56" s="27">
        <f>49-49</f>
        <v>0</v>
      </c>
      <c r="J56" s="28">
        <v>0</v>
      </c>
      <c r="K56" s="80"/>
    </row>
    <row r="57" spans="1:14" ht="19.5" hidden="1" customHeight="1" x14ac:dyDescent="0.25">
      <c r="A57" s="60"/>
      <c r="B57" s="130"/>
      <c r="C57" s="51"/>
      <c r="D57" s="54"/>
      <c r="E57" s="57"/>
      <c r="F57" s="84"/>
      <c r="G57" s="26">
        <v>0</v>
      </c>
      <c r="H57" s="26">
        <v>0</v>
      </c>
      <c r="I57" s="27">
        <v>0</v>
      </c>
      <c r="J57" s="28">
        <v>0</v>
      </c>
      <c r="K57" s="81"/>
    </row>
    <row r="58" spans="1:14" ht="19.5" customHeight="1" x14ac:dyDescent="0.25">
      <c r="A58" s="58" t="s">
        <v>38</v>
      </c>
      <c r="B58" s="125" t="s">
        <v>71</v>
      </c>
      <c r="C58" s="49">
        <v>2023</v>
      </c>
      <c r="D58" s="52" t="s">
        <v>31</v>
      </c>
      <c r="E58" s="55" t="s">
        <v>4</v>
      </c>
      <c r="F58" s="82">
        <f>SUM(G58:J61)</f>
        <v>1870</v>
      </c>
      <c r="G58" s="26">
        <v>0</v>
      </c>
      <c r="H58" s="26">
        <v>0</v>
      </c>
      <c r="I58" s="27">
        <v>0</v>
      </c>
      <c r="J58" s="28">
        <v>0</v>
      </c>
      <c r="K58" s="79" t="s">
        <v>9</v>
      </c>
    </row>
    <row r="59" spans="1:14" ht="19.5" customHeight="1" x14ac:dyDescent="0.25">
      <c r="A59" s="59"/>
      <c r="B59" s="126"/>
      <c r="C59" s="50"/>
      <c r="D59" s="53"/>
      <c r="E59" s="56"/>
      <c r="F59" s="83"/>
      <c r="G59" s="26">
        <v>0</v>
      </c>
      <c r="H59" s="26">
        <v>0</v>
      </c>
      <c r="I59" s="27">
        <v>0</v>
      </c>
      <c r="J59" s="28">
        <v>0</v>
      </c>
      <c r="K59" s="80"/>
    </row>
    <row r="60" spans="1:14" ht="19.5" customHeight="1" x14ac:dyDescent="0.25">
      <c r="A60" s="59"/>
      <c r="B60" s="126"/>
      <c r="C60" s="50"/>
      <c r="D60" s="53"/>
      <c r="E60" s="56"/>
      <c r="F60" s="83"/>
      <c r="G60" s="26">
        <v>449</v>
      </c>
      <c r="H60" s="26">
        <v>449</v>
      </c>
      <c r="I60" s="27">
        <v>472</v>
      </c>
      <c r="J60" s="29">
        <v>500</v>
      </c>
      <c r="K60" s="80"/>
    </row>
    <row r="61" spans="1:14" ht="19.5" customHeight="1" x14ac:dyDescent="0.25">
      <c r="A61" s="60"/>
      <c r="B61" s="127"/>
      <c r="C61" s="51"/>
      <c r="D61" s="54"/>
      <c r="E61" s="57"/>
      <c r="F61" s="84"/>
      <c r="G61" s="26">
        <v>0</v>
      </c>
      <c r="H61" s="26">
        <v>0</v>
      </c>
      <c r="I61" s="27">
        <v>0</v>
      </c>
      <c r="J61" s="28">
        <v>0</v>
      </c>
      <c r="K61" s="81"/>
    </row>
    <row r="62" spans="1:14" ht="19.5" customHeight="1" x14ac:dyDescent="0.25">
      <c r="A62" s="93" t="s">
        <v>41</v>
      </c>
      <c r="B62" s="67" t="s">
        <v>46</v>
      </c>
      <c r="C62" s="49">
        <v>2023</v>
      </c>
      <c r="D62" s="52" t="s">
        <v>31</v>
      </c>
      <c r="E62" s="55" t="s">
        <v>4</v>
      </c>
      <c r="F62" s="82">
        <f>SUM(G62:J65)</f>
        <v>258.89999999999998</v>
      </c>
      <c r="G62" s="26">
        <v>0</v>
      </c>
      <c r="H62" s="26">
        <v>0</v>
      </c>
      <c r="I62" s="27">
        <v>0</v>
      </c>
      <c r="J62" s="28">
        <v>0</v>
      </c>
      <c r="K62" s="79" t="s">
        <v>9</v>
      </c>
    </row>
    <row r="63" spans="1:14" ht="19.5" customHeight="1" x14ac:dyDescent="0.25">
      <c r="A63" s="94"/>
      <c r="B63" s="68"/>
      <c r="C63" s="50"/>
      <c r="D63" s="53"/>
      <c r="E63" s="56"/>
      <c r="F63" s="83"/>
      <c r="G63" s="26">
        <v>0</v>
      </c>
      <c r="H63" s="26">
        <v>0</v>
      </c>
      <c r="I63" s="27">
        <v>0</v>
      </c>
      <c r="J63" s="28">
        <v>0</v>
      </c>
      <c r="K63" s="80"/>
    </row>
    <row r="64" spans="1:14" ht="19.5" customHeight="1" x14ac:dyDescent="0.25">
      <c r="A64" s="94"/>
      <c r="B64" s="68"/>
      <c r="C64" s="50"/>
      <c r="D64" s="53"/>
      <c r="E64" s="56"/>
      <c r="F64" s="83"/>
      <c r="G64" s="47">
        <f>49.9+99</f>
        <v>148.9</v>
      </c>
      <c r="H64" s="26">
        <v>110</v>
      </c>
      <c r="I64" s="27">
        <v>0</v>
      </c>
      <c r="J64" s="28">
        <v>0</v>
      </c>
      <c r="K64" s="80"/>
    </row>
    <row r="65" spans="1:11" ht="19.5" customHeight="1" x14ac:dyDescent="0.25">
      <c r="A65" s="95"/>
      <c r="B65" s="69"/>
      <c r="C65" s="51"/>
      <c r="D65" s="54"/>
      <c r="E65" s="57"/>
      <c r="F65" s="84"/>
      <c r="G65" s="26">
        <v>0</v>
      </c>
      <c r="H65" s="26">
        <v>0</v>
      </c>
      <c r="I65" s="27">
        <v>0</v>
      </c>
      <c r="J65" s="28">
        <v>0</v>
      </c>
      <c r="K65" s="81"/>
    </row>
    <row r="66" spans="1:11" ht="19.5" customHeight="1" x14ac:dyDescent="0.25">
      <c r="A66" s="58" t="s">
        <v>42</v>
      </c>
      <c r="B66" s="67" t="s">
        <v>44</v>
      </c>
      <c r="C66" s="49">
        <v>2023</v>
      </c>
      <c r="D66" s="52" t="s">
        <v>51</v>
      </c>
      <c r="E66" s="49" t="s">
        <v>45</v>
      </c>
      <c r="F66" s="82">
        <f>SUM(G66:J69)</f>
        <v>150</v>
      </c>
      <c r="G66" s="26">
        <v>0</v>
      </c>
      <c r="H66" s="26">
        <v>0</v>
      </c>
      <c r="I66" s="27">
        <v>0</v>
      </c>
      <c r="J66" s="28">
        <v>0</v>
      </c>
      <c r="K66" s="79" t="s">
        <v>9</v>
      </c>
    </row>
    <row r="67" spans="1:11" ht="19.5" customHeight="1" x14ac:dyDescent="0.25">
      <c r="A67" s="59"/>
      <c r="B67" s="68"/>
      <c r="C67" s="50"/>
      <c r="D67" s="53"/>
      <c r="E67" s="50"/>
      <c r="F67" s="83"/>
      <c r="G67" s="26">
        <v>0</v>
      </c>
      <c r="H67" s="26">
        <v>0</v>
      </c>
      <c r="I67" s="27">
        <v>0</v>
      </c>
      <c r="J67" s="28">
        <v>0</v>
      </c>
      <c r="K67" s="80"/>
    </row>
    <row r="68" spans="1:11" ht="19.5" customHeight="1" x14ac:dyDescent="0.25">
      <c r="A68" s="59"/>
      <c r="B68" s="68"/>
      <c r="C68" s="50"/>
      <c r="D68" s="53"/>
      <c r="E68" s="50"/>
      <c r="F68" s="83"/>
      <c r="G68" s="26">
        <v>0</v>
      </c>
      <c r="H68" s="26">
        <v>50</v>
      </c>
      <c r="I68" s="27">
        <v>0</v>
      </c>
      <c r="J68" s="28">
        <v>100</v>
      </c>
      <c r="K68" s="80"/>
    </row>
    <row r="69" spans="1:11" ht="18" customHeight="1" x14ac:dyDescent="0.25">
      <c r="A69" s="60"/>
      <c r="B69" s="69"/>
      <c r="C69" s="51"/>
      <c r="D69" s="54"/>
      <c r="E69" s="51"/>
      <c r="F69" s="84"/>
      <c r="G69" s="26">
        <v>0</v>
      </c>
      <c r="H69" s="26">
        <v>0</v>
      </c>
      <c r="I69" s="27">
        <v>0</v>
      </c>
      <c r="J69" s="28">
        <v>0</v>
      </c>
      <c r="K69" s="81"/>
    </row>
    <row r="70" spans="1:11" ht="19.5" customHeight="1" x14ac:dyDescent="0.25">
      <c r="A70" s="58" t="s">
        <v>47</v>
      </c>
      <c r="B70" s="138" t="s">
        <v>44</v>
      </c>
      <c r="C70" s="49">
        <v>2023</v>
      </c>
      <c r="D70" s="52" t="s">
        <v>40</v>
      </c>
      <c r="E70" s="49" t="s">
        <v>45</v>
      </c>
      <c r="F70" s="82">
        <f>SUM(G70:J73)</f>
        <v>247</v>
      </c>
      <c r="G70" s="26">
        <v>0</v>
      </c>
      <c r="H70" s="26">
        <v>0</v>
      </c>
      <c r="I70" s="27">
        <v>0</v>
      </c>
      <c r="J70" s="28">
        <v>0</v>
      </c>
      <c r="K70" s="85" t="s">
        <v>9</v>
      </c>
    </row>
    <row r="71" spans="1:11" ht="19.5" customHeight="1" x14ac:dyDescent="0.25">
      <c r="A71" s="59"/>
      <c r="B71" s="138"/>
      <c r="C71" s="50"/>
      <c r="D71" s="53"/>
      <c r="E71" s="50"/>
      <c r="F71" s="83"/>
      <c r="G71" s="26">
        <v>0</v>
      </c>
      <c r="H71" s="26">
        <v>0</v>
      </c>
      <c r="I71" s="27">
        <v>0</v>
      </c>
      <c r="J71" s="28">
        <v>0</v>
      </c>
      <c r="K71" s="85"/>
    </row>
    <row r="72" spans="1:11" ht="19.5" customHeight="1" x14ac:dyDescent="0.25">
      <c r="A72" s="59"/>
      <c r="B72" s="138"/>
      <c r="C72" s="50"/>
      <c r="D72" s="53"/>
      <c r="E72" s="50"/>
      <c r="F72" s="83"/>
      <c r="G72" s="26">
        <v>0</v>
      </c>
      <c r="H72" s="26">
        <v>49</v>
      </c>
      <c r="I72" s="27">
        <v>99</v>
      </c>
      <c r="J72" s="28">
        <v>99</v>
      </c>
      <c r="K72" s="85"/>
    </row>
    <row r="73" spans="1:11" ht="19.5" customHeight="1" x14ac:dyDescent="0.25">
      <c r="A73" s="59"/>
      <c r="B73" s="138"/>
      <c r="C73" s="51"/>
      <c r="D73" s="54"/>
      <c r="E73" s="51"/>
      <c r="F73" s="84"/>
      <c r="G73" s="26">
        <v>0</v>
      </c>
      <c r="H73" s="26">
        <v>0</v>
      </c>
      <c r="I73" s="27">
        <v>0</v>
      </c>
      <c r="J73" s="28">
        <v>0</v>
      </c>
      <c r="K73" s="85"/>
    </row>
    <row r="74" spans="1:11" ht="19.5" customHeight="1" x14ac:dyDescent="0.25">
      <c r="A74" s="58" t="s">
        <v>48</v>
      </c>
      <c r="B74" s="67" t="s">
        <v>58</v>
      </c>
      <c r="C74" s="49">
        <v>2023</v>
      </c>
      <c r="D74" s="49" t="s">
        <v>31</v>
      </c>
      <c r="E74" s="55" t="s">
        <v>4</v>
      </c>
      <c r="F74" s="76">
        <f>SUM(G74:J77)</f>
        <v>49.9</v>
      </c>
      <c r="G74" s="27">
        <v>0</v>
      </c>
      <c r="H74" s="27">
        <v>0</v>
      </c>
      <c r="I74" s="27">
        <v>0</v>
      </c>
      <c r="J74" s="29">
        <v>0</v>
      </c>
      <c r="K74" s="79" t="s">
        <v>9</v>
      </c>
    </row>
    <row r="75" spans="1:11" ht="19.5" customHeight="1" x14ac:dyDescent="0.25">
      <c r="A75" s="59"/>
      <c r="B75" s="68"/>
      <c r="C75" s="50"/>
      <c r="D75" s="50"/>
      <c r="E75" s="56"/>
      <c r="F75" s="77"/>
      <c r="G75" s="27">
        <v>0</v>
      </c>
      <c r="H75" s="27">
        <v>0</v>
      </c>
      <c r="I75" s="27">
        <v>0</v>
      </c>
      <c r="J75" s="29">
        <v>0</v>
      </c>
      <c r="K75" s="80"/>
    </row>
    <row r="76" spans="1:11" ht="19.5" customHeight="1" x14ac:dyDescent="0.25">
      <c r="A76" s="59"/>
      <c r="B76" s="68"/>
      <c r="C76" s="50"/>
      <c r="D76" s="50"/>
      <c r="E76" s="56"/>
      <c r="F76" s="77"/>
      <c r="G76" s="27">
        <v>49.9</v>
      </c>
      <c r="H76" s="27">
        <v>0</v>
      </c>
      <c r="I76" s="27">
        <v>0</v>
      </c>
      <c r="J76" s="29">
        <v>0</v>
      </c>
      <c r="K76" s="80"/>
    </row>
    <row r="77" spans="1:11" ht="29.25" customHeight="1" x14ac:dyDescent="0.25">
      <c r="A77" s="59"/>
      <c r="B77" s="69"/>
      <c r="C77" s="51"/>
      <c r="D77" s="51"/>
      <c r="E77" s="57"/>
      <c r="F77" s="78"/>
      <c r="G77" s="27">
        <v>0</v>
      </c>
      <c r="H77" s="27">
        <v>0</v>
      </c>
      <c r="I77" s="27">
        <v>0</v>
      </c>
      <c r="J77" s="29">
        <v>0</v>
      </c>
      <c r="K77" s="81"/>
    </row>
    <row r="78" spans="1:11" ht="19.5" customHeight="1" x14ac:dyDescent="0.25">
      <c r="A78" s="58" t="s">
        <v>49</v>
      </c>
      <c r="B78" s="67" t="s">
        <v>59</v>
      </c>
      <c r="C78" s="49">
        <v>2023</v>
      </c>
      <c r="D78" s="49" t="s">
        <v>31</v>
      </c>
      <c r="E78" s="55" t="s">
        <v>4</v>
      </c>
      <c r="F78" s="76">
        <f>SUM(G78:J81)</f>
        <v>279.89999999999998</v>
      </c>
      <c r="G78" s="27">
        <v>0</v>
      </c>
      <c r="H78" s="27">
        <v>0</v>
      </c>
      <c r="I78" s="27">
        <v>0</v>
      </c>
      <c r="J78" s="29">
        <v>0</v>
      </c>
      <c r="K78" s="79" t="s">
        <v>9</v>
      </c>
    </row>
    <row r="79" spans="1:11" ht="19.5" customHeight="1" x14ac:dyDescent="0.25">
      <c r="A79" s="59"/>
      <c r="B79" s="68"/>
      <c r="C79" s="50"/>
      <c r="D79" s="50"/>
      <c r="E79" s="56"/>
      <c r="F79" s="77"/>
      <c r="G79" s="27">
        <v>0</v>
      </c>
      <c r="H79" s="27">
        <v>0</v>
      </c>
      <c r="I79" s="27">
        <v>0</v>
      </c>
      <c r="J79" s="29">
        <v>0</v>
      </c>
      <c r="K79" s="80"/>
    </row>
    <row r="80" spans="1:11" ht="19.5" customHeight="1" x14ac:dyDescent="0.25">
      <c r="A80" s="59"/>
      <c r="B80" s="68"/>
      <c r="C80" s="50"/>
      <c r="D80" s="50"/>
      <c r="E80" s="56"/>
      <c r="F80" s="77"/>
      <c r="G80" s="27">
        <v>49.9</v>
      </c>
      <c r="H80" s="27">
        <v>100</v>
      </c>
      <c r="I80" s="27">
        <v>130</v>
      </c>
      <c r="J80" s="29">
        <v>0</v>
      </c>
      <c r="K80" s="80"/>
    </row>
    <row r="81" spans="1:13" ht="36" customHeight="1" x14ac:dyDescent="0.25">
      <c r="A81" s="60"/>
      <c r="B81" s="69"/>
      <c r="C81" s="51"/>
      <c r="D81" s="51"/>
      <c r="E81" s="57"/>
      <c r="F81" s="78"/>
      <c r="G81" s="27">
        <v>0</v>
      </c>
      <c r="H81" s="27">
        <v>0</v>
      </c>
      <c r="I81" s="27">
        <v>0</v>
      </c>
      <c r="J81" s="29">
        <v>0</v>
      </c>
      <c r="K81" s="81"/>
    </row>
    <row r="82" spans="1:13" ht="19.5" customHeight="1" x14ac:dyDescent="0.25">
      <c r="A82" s="58" t="s">
        <v>72</v>
      </c>
      <c r="B82" s="61" t="s">
        <v>60</v>
      </c>
      <c r="C82" s="55">
        <v>2023</v>
      </c>
      <c r="D82" s="55" t="s">
        <v>31</v>
      </c>
      <c r="E82" s="55" t="s">
        <v>4</v>
      </c>
      <c r="F82" s="82">
        <f>SUM(G82:J85)</f>
        <v>269.89999999999998</v>
      </c>
      <c r="G82" s="26">
        <v>0</v>
      </c>
      <c r="H82" s="26">
        <v>0</v>
      </c>
      <c r="I82" s="26">
        <v>0</v>
      </c>
      <c r="J82" s="28">
        <v>0</v>
      </c>
      <c r="K82" s="79" t="s">
        <v>9</v>
      </c>
    </row>
    <row r="83" spans="1:13" ht="19.5" customHeight="1" x14ac:dyDescent="0.25">
      <c r="A83" s="59"/>
      <c r="B83" s="62"/>
      <c r="C83" s="56"/>
      <c r="D83" s="56"/>
      <c r="E83" s="56"/>
      <c r="F83" s="83"/>
      <c r="G83" s="26">
        <v>0</v>
      </c>
      <c r="H83" s="26">
        <v>0</v>
      </c>
      <c r="I83" s="26">
        <v>0</v>
      </c>
      <c r="J83" s="28">
        <v>0</v>
      </c>
      <c r="K83" s="80"/>
    </row>
    <row r="84" spans="1:13" ht="19.5" customHeight="1" x14ac:dyDescent="0.25">
      <c r="A84" s="59"/>
      <c r="B84" s="62"/>
      <c r="C84" s="56"/>
      <c r="D84" s="56"/>
      <c r="E84" s="56"/>
      <c r="F84" s="83"/>
      <c r="G84" s="26">
        <v>49.9</v>
      </c>
      <c r="H84" s="26">
        <v>90</v>
      </c>
      <c r="I84" s="26">
        <v>130</v>
      </c>
      <c r="J84" s="28">
        <v>0</v>
      </c>
      <c r="K84" s="80"/>
    </row>
    <row r="85" spans="1:13" ht="104.25" customHeight="1" x14ac:dyDescent="0.25">
      <c r="A85" s="60"/>
      <c r="B85" s="63"/>
      <c r="C85" s="57"/>
      <c r="D85" s="57"/>
      <c r="E85" s="57"/>
      <c r="F85" s="84"/>
      <c r="G85" s="26">
        <v>0</v>
      </c>
      <c r="H85" s="26">
        <v>0</v>
      </c>
      <c r="I85" s="26">
        <v>0</v>
      </c>
      <c r="J85" s="28">
        <v>0</v>
      </c>
      <c r="K85" s="81"/>
    </row>
    <row r="86" spans="1:13" ht="15" customHeight="1" x14ac:dyDescent="0.25">
      <c r="A86" s="58"/>
      <c r="B86" s="64" t="s">
        <v>64</v>
      </c>
      <c r="C86" s="49"/>
      <c r="D86" s="52"/>
      <c r="E86" s="55"/>
      <c r="F86" s="73">
        <f>SUM(G86:J89)</f>
        <v>185078</v>
      </c>
      <c r="G86" s="45">
        <f t="shared" ref="G86:J87" si="0">SUM(G15+G19+G23+G27+G31+G35+G39+G46+G50+G54+G11)</f>
        <v>0</v>
      </c>
      <c r="H86" s="45">
        <f t="shared" si="0"/>
        <v>0</v>
      </c>
      <c r="I86" s="45">
        <f t="shared" si="0"/>
        <v>0</v>
      </c>
      <c r="J86" s="45">
        <f t="shared" si="0"/>
        <v>0</v>
      </c>
      <c r="K86" s="70" t="s">
        <v>28</v>
      </c>
    </row>
    <row r="87" spans="1:13" ht="15" customHeight="1" x14ac:dyDescent="0.25">
      <c r="A87" s="59"/>
      <c r="B87" s="65"/>
      <c r="C87" s="50"/>
      <c r="D87" s="53"/>
      <c r="E87" s="56"/>
      <c r="F87" s="74"/>
      <c r="G87" s="45">
        <f t="shared" si="0"/>
        <v>0</v>
      </c>
      <c r="H87" s="45">
        <f t="shared" si="0"/>
        <v>0</v>
      </c>
      <c r="I87" s="45">
        <f t="shared" si="0"/>
        <v>0</v>
      </c>
      <c r="J87" s="45">
        <f t="shared" si="0"/>
        <v>0</v>
      </c>
      <c r="K87" s="71"/>
    </row>
    <row r="88" spans="1:13" ht="15" customHeight="1" x14ac:dyDescent="0.25">
      <c r="A88" s="59"/>
      <c r="B88" s="65"/>
      <c r="C88" s="50"/>
      <c r="D88" s="53"/>
      <c r="E88" s="56"/>
      <c r="F88" s="74"/>
      <c r="G88" s="46">
        <f>G84+G80+G76+G72+G68+G64+G60+G52+G48+G41+G37+G33+G29+G25+G21+G17</f>
        <v>42882</v>
      </c>
      <c r="H88" s="45">
        <f>H84+H80+H72+H68+H64+H60+H52+H48+H41+H37+H33+H29+H25+H21+H17</f>
        <v>44188</v>
      </c>
      <c r="I88" s="45">
        <f>I84+I80+I76+I72+I68+I64+I60+I52+I48+I41+I37+I33+I29+I25+I21+I17</f>
        <v>47869</v>
      </c>
      <c r="J88" s="45">
        <f>J84+J80+J76+J72+J68+J64+J60+J52+J48+J41+J37+J33+J29+J25+J21+J17</f>
        <v>50139</v>
      </c>
      <c r="K88" s="71"/>
      <c r="M88" s="20"/>
    </row>
    <row r="89" spans="1:13" ht="22.5" customHeight="1" x14ac:dyDescent="0.25">
      <c r="A89" s="60"/>
      <c r="B89" s="66"/>
      <c r="C89" s="51"/>
      <c r="D89" s="54"/>
      <c r="E89" s="57"/>
      <c r="F89" s="75"/>
      <c r="G89" s="45">
        <f>SUM(G18+G22+G26+G30+G34+G38+G42+G49+G53+G57+G14)</f>
        <v>0</v>
      </c>
      <c r="H89" s="45">
        <f>SUM(H18+H22+H26+H30+H34+H38+H42+H49+H53+H57)</f>
        <v>0</v>
      </c>
      <c r="I89" s="45">
        <f>SUM(I18+I22+I26+I30+I34+I38+I42+I49+I53+I57)</f>
        <v>0</v>
      </c>
      <c r="J89" s="45">
        <f>SUM(J18+J22+J26+J30+J34+J38+J42+J49+J53+J57)</f>
        <v>0</v>
      </c>
      <c r="K89" s="72"/>
    </row>
    <row r="90" spans="1:13" ht="42.75" hidden="1" customHeight="1" x14ac:dyDescent="0.3">
      <c r="A90" s="15"/>
      <c r="B90" s="15"/>
      <c r="C90" s="15"/>
      <c r="D90" s="15"/>
      <c r="E90" s="21"/>
      <c r="F90" s="21"/>
      <c r="G90" s="21"/>
      <c r="H90" s="21"/>
      <c r="I90" s="2"/>
      <c r="K90" s="3"/>
    </row>
    <row r="91" spans="1:13" ht="18.75" hidden="1" customHeight="1" x14ac:dyDescent="0.3">
      <c r="A91" s="15"/>
      <c r="B91" s="15"/>
      <c r="C91" s="15"/>
      <c r="D91" s="15"/>
      <c r="E91" s="15"/>
      <c r="F91" s="15"/>
      <c r="G91" s="15"/>
      <c r="H91" s="15"/>
      <c r="I91" s="3"/>
      <c r="K91" s="3"/>
    </row>
    <row r="92" spans="1:13" ht="1.5" customHeight="1" x14ac:dyDescent="0.25">
      <c r="A92" s="3"/>
      <c r="B92" s="3"/>
      <c r="C92" s="3"/>
      <c r="D92" s="3"/>
      <c r="E92" s="3"/>
    </row>
    <row r="93" spans="1:13" hidden="1" x14ac:dyDescent="0.25"/>
    <row r="94" spans="1:13" ht="54.75" customHeight="1" x14ac:dyDescent="0.25">
      <c r="B94" s="23" t="s">
        <v>73</v>
      </c>
      <c r="H94" s="24" t="s">
        <v>53</v>
      </c>
    </row>
    <row r="95" spans="1:13" x14ac:dyDescent="0.25">
      <c r="B95" s="25"/>
      <c r="G95" s="20"/>
    </row>
    <row r="97" spans="1:7" ht="18.75" x14ac:dyDescent="0.3">
      <c r="B97" s="21"/>
      <c r="C97" s="21"/>
      <c r="D97" s="21"/>
      <c r="E97" s="21"/>
      <c r="F97" s="21"/>
      <c r="G97" s="21"/>
    </row>
    <row r="98" spans="1:7" ht="40.5" customHeight="1" x14ac:dyDescent="0.25">
      <c r="A98" s="48"/>
      <c r="B98" s="48"/>
    </row>
  </sheetData>
  <mergeCells count="139">
    <mergeCell ref="H2:K4"/>
    <mergeCell ref="H5:K5"/>
    <mergeCell ref="B31:B34"/>
    <mergeCell ref="C15:C18"/>
    <mergeCell ref="D23:D26"/>
    <mergeCell ref="E31:E34"/>
    <mergeCell ref="F19:F22"/>
    <mergeCell ref="F15:F18"/>
    <mergeCell ref="K50:K53"/>
    <mergeCell ref="K39:K43"/>
    <mergeCell ref="F35:F38"/>
    <mergeCell ref="E35:E38"/>
    <mergeCell ref="F46:F49"/>
    <mergeCell ref="F39:F42"/>
    <mergeCell ref="K35:K38"/>
    <mergeCell ref="E39:E42"/>
    <mergeCell ref="K46:K49"/>
    <mergeCell ref="E46:E49"/>
    <mergeCell ref="B35:B38"/>
    <mergeCell ref="C39:C42"/>
    <mergeCell ref="B27:B30"/>
    <mergeCell ref="K15:K18"/>
    <mergeCell ref="A6:J6"/>
    <mergeCell ref="E7:E9"/>
    <mergeCell ref="F50:F53"/>
    <mergeCell ref="E54:E57"/>
    <mergeCell ref="A70:A73"/>
    <mergeCell ref="B62:B65"/>
    <mergeCell ref="C62:C65"/>
    <mergeCell ref="B66:B69"/>
    <mergeCell ref="A62:A65"/>
    <mergeCell ref="B70:B73"/>
    <mergeCell ref="C70:C73"/>
    <mergeCell ref="D70:D73"/>
    <mergeCell ref="E70:E73"/>
    <mergeCell ref="A66:A69"/>
    <mergeCell ref="A58:A61"/>
    <mergeCell ref="B58:B61"/>
    <mergeCell ref="C58:C61"/>
    <mergeCell ref="D58:D61"/>
    <mergeCell ref="E58:E61"/>
    <mergeCell ref="D50:D53"/>
    <mergeCell ref="D54:D57"/>
    <mergeCell ref="D46:D49"/>
    <mergeCell ref="B39:B42"/>
    <mergeCell ref="B54:B57"/>
    <mergeCell ref="C46:C49"/>
    <mergeCell ref="A27:A30"/>
    <mergeCell ref="A46:A49"/>
    <mergeCell ref="B46:B49"/>
    <mergeCell ref="B50:B53"/>
    <mergeCell ref="A50:A53"/>
    <mergeCell ref="A54:A57"/>
    <mergeCell ref="D7:D9"/>
    <mergeCell ref="C7:C9"/>
    <mergeCell ref="B7:B9"/>
    <mergeCell ref="C23:C26"/>
    <mergeCell ref="A35:A38"/>
    <mergeCell ref="A39:A42"/>
    <mergeCell ref="D39:D42"/>
    <mergeCell ref="D35:D38"/>
    <mergeCell ref="C35:C38"/>
    <mergeCell ref="C31:C34"/>
    <mergeCell ref="A19:A22"/>
    <mergeCell ref="E23:E26"/>
    <mergeCell ref="C27:C30"/>
    <mergeCell ref="E15:E18"/>
    <mergeCell ref="E19:E22"/>
    <mergeCell ref="B19:B22"/>
    <mergeCell ref="D19:D22"/>
    <mergeCell ref="A15:A18"/>
    <mergeCell ref="C19:C22"/>
    <mergeCell ref="B23:B26"/>
    <mergeCell ref="K54:K57"/>
    <mergeCell ref="C54:C57"/>
    <mergeCell ref="C50:C53"/>
    <mergeCell ref="E50:E53"/>
    <mergeCell ref="F54:F57"/>
    <mergeCell ref="A7:A9"/>
    <mergeCell ref="F7:K7"/>
    <mergeCell ref="F31:F34"/>
    <mergeCell ref="K31:K34"/>
    <mergeCell ref="F27:F30"/>
    <mergeCell ref="D31:D34"/>
    <mergeCell ref="D27:D30"/>
    <mergeCell ref="E27:E30"/>
    <mergeCell ref="A23:A26"/>
    <mergeCell ref="K27:K30"/>
    <mergeCell ref="B11:K14"/>
    <mergeCell ref="D15:D18"/>
    <mergeCell ref="K23:K26"/>
    <mergeCell ref="F23:F26"/>
    <mergeCell ref="K19:K22"/>
    <mergeCell ref="A11:A14"/>
    <mergeCell ref="K8:K9"/>
    <mergeCell ref="B15:B18"/>
    <mergeCell ref="A31:A34"/>
    <mergeCell ref="K70:K73"/>
    <mergeCell ref="F62:F65"/>
    <mergeCell ref="K62:K65"/>
    <mergeCell ref="K58:K61"/>
    <mergeCell ref="K66:K69"/>
    <mergeCell ref="F58:F61"/>
    <mergeCell ref="E66:E69"/>
    <mergeCell ref="C66:C69"/>
    <mergeCell ref="F66:F69"/>
    <mergeCell ref="D62:D65"/>
    <mergeCell ref="E62:E65"/>
    <mergeCell ref="D66:D69"/>
    <mergeCell ref="F70:F73"/>
    <mergeCell ref="K86:K89"/>
    <mergeCell ref="E86:E89"/>
    <mergeCell ref="F86:F89"/>
    <mergeCell ref="F78:F81"/>
    <mergeCell ref="K74:K77"/>
    <mergeCell ref="K78:K81"/>
    <mergeCell ref="E82:E85"/>
    <mergeCell ref="F82:F85"/>
    <mergeCell ref="K82:K85"/>
    <mergeCell ref="F74:F77"/>
    <mergeCell ref="A98:B98"/>
    <mergeCell ref="C86:C89"/>
    <mergeCell ref="D86:D89"/>
    <mergeCell ref="E74:E77"/>
    <mergeCell ref="A86:A89"/>
    <mergeCell ref="E78:E81"/>
    <mergeCell ref="A82:A85"/>
    <mergeCell ref="B82:B85"/>
    <mergeCell ref="C82:C85"/>
    <mergeCell ref="D82:D85"/>
    <mergeCell ref="B86:B89"/>
    <mergeCell ref="C78:C81"/>
    <mergeCell ref="D74:D77"/>
    <mergeCell ref="D78:D81"/>
    <mergeCell ref="A74:A77"/>
    <mergeCell ref="B74:B77"/>
    <mergeCell ref="B78:B81"/>
    <mergeCell ref="A78:A81"/>
    <mergeCell ref="C74:C77"/>
  </mergeCells>
  <phoneticPr fontId="1" type="noConversion"/>
  <pageMargins left="0.78740157480314965" right="0.43307086614173229" top="0.47" bottom="0.51181102362204722" header="0.19685039370078741" footer="0.51181102362204722"/>
  <pageSetup paperSize="9" scale="67" orientation="landscape" r:id="rId1"/>
  <headerFooter alignWithMargins="0"/>
  <rowBreaks count="2" manualBreakCount="2">
    <brk id="22" max="11" man="1"/>
    <brk id="42" max="11" man="1"/>
  </rowBreaks>
  <colBreaks count="1" manualBreakCount="1">
    <brk id="11" max="8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34" sqref="A34"/>
    </sheetView>
  </sheetViews>
  <sheetFormatPr defaultRowHeight="12.75" x14ac:dyDescent="0.2"/>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Дубась Марина</dc:creator>
  <cp:lastModifiedBy>User10</cp:lastModifiedBy>
  <cp:lastPrinted>2023-05-15T11:44:06Z</cp:lastPrinted>
  <dcterms:created xsi:type="dcterms:W3CDTF">2014-11-28T10:37:56Z</dcterms:created>
  <dcterms:modified xsi:type="dcterms:W3CDTF">2023-06-02T09:57:32Z</dcterms:modified>
</cp:coreProperties>
</file>